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krumpl\Documents\"/>
    </mc:Choice>
  </mc:AlternateContent>
  <xr:revisionPtr revIDLastSave="0" documentId="8_{61D1C3BB-3317-4B45-A05A-FDEE84551723}" xr6:coauthVersionLast="36" xr6:coauthVersionMax="36" xr10:uidLastSave="{00000000-0000-0000-0000-000000000000}"/>
  <bookViews>
    <workbookView xWindow="2868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-07 07a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'SO-07 07a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'SO-07 07a Pol'!$A$1:$Y$79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0" i="1" l="1"/>
  <c r="I59" i="1"/>
  <c r="I58" i="1"/>
  <c r="I57" i="1"/>
  <c r="I56" i="1"/>
  <c r="I55" i="1"/>
  <c r="I54" i="1"/>
  <c r="I53" i="1"/>
  <c r="G42" i="1"/>
  <c r="F42" i="1"/>
  <c r="G41" i="1"/>
  <c r="F41" i="1"/>
  <c r="G39" i="1"/>
  <c r="G43" i="1" s="1"/>
  <c r="G25" i="1" s="1"/>
  <c r="F39" i="1"/>
  <c r="G78" i="12"/>
  <c r="BA58" i="12"/>
  <c r="BA36" i="12"/>
  <c r="BA22" i="12"/>
  <c r="BA10" i="12"/>
  <c r="G9" i="12"/>
  <c r="I9" i="12"/>
  <c r="K9" i="12"/>
  <c r="M9" i="12"/>
  <c r="O9" i="12"/>
  <c r="Q9" i="12"/>
  <c r="Q8" i="12" s="1"/>
  <c r="V9" i="12"/>
  <c r="V8" i="12" s="1"/>
  <c r="G11" i="12"/>
  <c r="G8" i="12" s="1"/>
  <c r="I11" i="12"/>
  <c r="I8" i="12" s="1"/>
  <c r="K11" i="12"/>
  <c r="K8" i="12" s="1"/>
  <c r="O11" i="12"/>
  <c r="Q11" i="12"/>
  <c r="V11" i="12"/>
  <c r="G13" i="12"/>
  <c r="I13" i="12"/>
  <c r="K13" i="12"/>
  <c r="M13" i="12"/>
  <c r="O13" i="12"/>
  <c r="O8" i="12" s="1"/>
  <c r="Q13" i="12"/>
  <c r="V13" i="12"/>
  <c r="G15" i="12"/>
  <c r="M15" i="12" s="1"/>
  <c r="I15" i="12"/>
  <c r="K15" i="12"/>
  <c r="O15" i="12"/>
  <c r="Q15" i="12"/>
  <c r="V15" i="12"/>
  <c r="G17" i="12"/>
  <c r="I17" i="12"/>
  <c r="K17" i="12"/>
  <c r="M17" i="12"/>
  <c r="O17" i="12"/>
  <c r="Q17" i="12"/>
  <c r="V17" i="12"/>
  <c r="G18" i="12"/>
  <c r="I18" i="12"/>
  <c r="K18" i="12"/>
  <c r="M18" i="12"/>
  <c r="O18" i="12"/>
  <c r="Q18" i="12"/>
  <c r="V18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G24" i="12"/>
  <c r="I24" i="12"/>
  <c r="K24" i="12"/>
  <c r="M24" i="12"/>
  <c r="O24" i="12"/>
  <c r="Q24" i="12"/>
  <c r="V24" i="12"/>
  <c r="G25" i="12"/>
  <c r="I25" i="12"/>
  <c r="K25" i="12"/>
  <c r="M25" i="12"/>
  <c r="O25" i="12"/>
  <c r="Q25" i="12"/>
  <c r="V25" i="12"/>
  <c r="G28" i="12"/>
  <c r="I28" i="12"/>
  <c r="K28" i="12"/>
  <c r="M28" i="12"/>
  <c r="O28" i="12"/>
  <c r="Q28" i="12"/>
  <c r="V28" i="12"/>
  <c r="G31" i="12"/>
  <c r="I31" i="12"/>
  <c r="K31" i="12"/>
  <c r="M31" i="12"/>
  <c r="O31" i="12"/>
  <c r="Q31" i="12"/>
  <c r="V31" i="12"/>
  <c r="G37" i="12"/>
  <c r="I37" i="12"/>
  <c r="K37" i="12"/>
  <c r="G38" i="12"/>
  <c r="I38" i="12"/>
  <c r="K38" i="12"/>
  <c r="M38" i="12"/>
  <c r="M37" i="12" s="1"/>
  <c r="O38" i="12"/>
  <c r="O37" i="12" s="1"/>
  <c r="Q38" i="12"/>
  <c r="Q37" i="12" s="1"/>
  <c r="V38" i="12"/>
  <c r="V37" i="12" s="1"/>
  <c r="G40" i="12"/>
  <c r="G41" i="12"/>
  <c r="I41" i="12"/>
  <c r="I40" i="12" s="1"/>
  <c r="K41" i="12"/>
  <c r="K40" i="12" s="1"/>
  <c r="M41" i="12"/>
  <c r="M40" i="12" s="1"/>
  <c r="O41" i="12"/>
  <c r="O40" i="12" s="1"/>
  <c r="Q41" i="12"/>
  <c r="Q40" i="12" s="1"/>
  <c r="V41" i="12"/>
  <c r="G43" i="12"/>
  <c r="I43" i="12"/>
  <c r="K43" i="12"/>
  <c r="M43" i="12"/>
  <c r="O43" i="12"/>
  <c r="Q43" i="12"/>
  <c r="V43" i="12"/>
  <c r="V40" i="12" s="1"/>
  <c r="G45" i="12"/>
  <c r="I45" i="12"/>
  <c r="K45" i="12"/>
  <c r="G46" i="12"/>
  <c r="M46" i="12" s="1"/>
  <c r="M45" i="12" s="1"/>
  <c r="I46" i="12"/>
  <c r="K46" i="12"/>
  <c r="O46" i="12"/>
  <c r="O45" i="12" s="1"/>
  <c r="Q46" i="12"/>
  <c r="Q45" i="12" s="1"/>
  <c r="V46" i="12"/>
  <c r="V45" i="12" s="1"/>
  <c r="G48" i="12"/>
  <c r="I48" i="12"/>
  <c r="G49" i="12"/>
  <c r="I49" i="12"/>
  <c r="K49" i="12"/>
  <c r="K48" i="12" s="1"/>
  <c r="M49" i="12"/>
  <c r="M48" i="12" s="1"/>
  <c r="O49" i="12"/>
  <c r="O48" i="12" s="1"/>
  <c r="Q49" i="12"/>
  <c r="Q48" i="12" s="1"/>
  <c r="V49" i="12"/>
  <c r="V48" i="12" s="1"/>
  <c r="G50" i="12"/>
  <c r="I50" i="12"/>
  <c r="K50" i="12"/>
  <c r="M50" i="12"/>
  <c r="O50" i="12"/>
  <c r="Q50" i="12"/>
  <c r="V50" i="12"/>
  <c r="O52" i="12"/>
  <c r="G53" i="12"/>
  <c r="I53" i="12"/>
  <c r="K53" i="12"/>
  <c r="M53" i="12"/>
  <c r="O53" i="12"/>
  <c r="Q53" i="12"/>
  <c r="Q52" i="12" s="1"/>
  <c r="V53" i="12"/>
  <c r="V52" i="12" s="1"/>
  <c r="G55" i="12"/>
  <c r="G52" i="12" s="1"/>
  <c r="I55" i="12"/>
  <c r="I52" i="12" s="1"/>
  <c r="K55" i="12"/>
  <c r="K52" i="12" s="1"/>
  <c r="O55" i="12"/>
  <c r="Q55" i="12"/>
  <c r="V55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G62" i="12"/>
  <c r="I62" i="12"/>
  <c r="K62" i="12"/>
  <c r="M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I66" i="12"/>
  <c r="K66" i="12"/>
  <c r="M66" i="12"/>
  <c r="O66" i="12"/>
  <c r="Q66" i="12"/>
  <c r="V66" i="12"/>
  <c r="G67" i="12"/>
  <c r="I67" i="12"/>
  <c r="K67" i="12"/>
  <c r="M67" i="12"/>
  <c r="O67" i="12"/>
  <c r="Q67" i="12"/>
  <c r="V67" i="12"/>
  <c r="G68" i="12"/>
  <c r="O68" i="12"/>
  <c r="G69" i="12"/>
  <c r="I69" i="12"/>
  <c r="K69" i="12"/>
  <c r="M69" i="12"/>
  <c r="O69" i="12"/>
  <c r="Q69" i="12"/>
  <c r="Q68" i="12" s="1"/>
  <c r="V69" i="12"/>
  <c r="V68" i="12" s="1"/>
  <c r="G71" i="12"/>
  <c r="M71" i="12" s="1"/>
  <c r="M68" i="12" s="1"/>
  <c r="I71" i="12"/>
  <c r="I68" i="12" s="1"/>
  <c r="K71" i="12"/>
  <c r="K68" i="12" s="1"/>
  <c r="O71" i="12"/>
  <c r="Q71" i="12"/>
  <c r="V71" i="12"/>
  <c r="G72" i="12"/>
  <c r="I72" i="12"/>
  <c r="K72" i="12"/>
  <c r="M72" i="12"/>
  <c r="O72" i="12"/>
  <c r="Q72" i="12"/>
  <c r="V72" i="12"/>
  <c r="G74" i="12"/>
  <c r="V74" i="12"/>
  <c r="G75" i="12"/>
  <c r="I75" i="12"/>
  <c r="I74" i="12" s="1"/>
  <c r="K75" i="12"/>
  <c r="K74" i="12" s="1"/>
  <c r="M75" i="12"/>
  <c r="M74" i="12" s="1"/>
  <c r="O75" i="12"/>
  <c r="O74" i="12" s="1"/>
  <c r="Q75" i="12"/>
  <c r="Q74" i="12" s="1"/>
  <c r="V75" i="12"/>
  <c r="AE78" i="12"/>
  <c r="I20" i="1"/>
  <c r="I19" i="1"/>
  <c r="I18" i="1"/>
  <c r="I17" i="1"/>
  <c r="I16" i="1"/>
  <c r="I61" i="1"/>
  <c r="J60" i="1" s="1"/>
  <c r="F43" i="1"/>
  <c r="G23" i="1" s="1"/>
  <c r="H43" i="1"/>
  <c r="I42" i="1"/>
  <c r="I41" i="1"/>
  <c r="I39" i="1"/>
  <c r="I43" i="1" s="1"/>
  <c r="J55" i="1" l="1"/>
  <c r="A27" i="1"/>
  <c r="AF78" i="12"/>
  <c r="M55" i="12"/>
  <c r="M52" i="12" s="1"/>
  <c r="M11" i="12"/>
  <c r="M8" i="12" s="1"/>
  <c r="J53" i="1"/>
  <c r="J58" i="1"/>
  <c r="J59" i="1"/>
  <c r="J56" i="1"/>
  <c r="J57" i="1"/>
  <c r="J54" i="1"/>
  <c r="J39" i="1"/>
  <c r="J43" i="1" s="1"/>
  <c r="J41" i="1"/>
  <c r="J42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G28" i="1" l="1"/>
  <c r="G27" i="1" s="1"/>
  <c r="G29" i="1" s="1"/>
  <c r="A28" i="1"/>
  <c r="J6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Krumpl Zdeněk</author>
  </authors>
  <commentList>
    <comment ref="S6" authorId="0" shapeId="0" xr:uid="{937E2265-A5F9-4665-9F52-871FB5D8ADD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6DE24FD-4356-4F35-BED4-F037D75FE07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<sst xmlns="http://schemas.openxmlformats.org/spreadsheetml/2006/main" count="545" uniqueCount="248">
  <si>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</si>
  <si>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</si>
  <si>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</si>
  <si>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</si>
  <si>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</si>
  <si>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</si>
  <si>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</si>
  <si>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</si>
  <si>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</si>
  <si>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</si>
  <si>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</si>
  <si>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</si>
  <si>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</si>
  <si>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</si>
  <si>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</si>
  <si>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</si>
  <si>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</si>
  <si>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</si>
  <si>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</si>
  <si>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</si>
  <si>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</si>
  <si>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</si>
  <si>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</si>
  <si>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</si>
  <si>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</si>
  <si>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</si>
  <si>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</si>
  <si>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</si>
  <si>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</si>
  <si>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</si>
  <si>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</si>
  <si>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</si>
  <si>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</si>
  <si>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</si>
  <si>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</si>
  <si>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</si>
  <si>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</si>
  <si>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</si>
  <si>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</si>
  <si>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</si>
  <si>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</si>
  <si>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</si>
  <si>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</si>
  <si>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07a</t>
  </si>
  <si>
    <t>Tlaková kanalizace</t>
  </si>
  <si>
    <t>SO-07</t>
  </si>
  <si>
    <t>Objekt:</t>
  </si>
  <si>
    <t>Rozpočet:</t>
  </si>
  <si>
    <t>1220013432-2</t>
  </si>
  <si>
    <t>Blízkov - Úprava farmy pro chov dojnic</t>
  </si>
  <si>
    <t>AGRO - Měřín, a.s.</t>
  </si>
  <si>
    <t>Zarybník 516</t>
  </si>
  <si>
    <t>Měřín</t>
  </si>
  <si>
    <t>59442</t>
  </si>
  <si>
    <t>49434179</t>
  </si>
  <si>
    <t>CZ49434179</t>
  </si>
  <si>
    <t>Stavba</t>
  </si>
  <si>
    <t>Stavební objekt</t>
  </si>
  <si>
    <t>Celkem za stavbu</t>
  </si>
  <si>
    <t>CZK</t>
  </si>
  <si>
    <t>#POPS</t>
  </si>
  <si>
    <t>Popis stavby: 1220013432-2 - Blízkov - Úprava farmy pro chov dojnic</t>
  </si>
  <si>
    <t>#POPO</t>
  </si>
  <si>
    <t>Popis objektu: SO-07 - Tlaková kanalizace</t>
  </si>
  <si>
    <t>#POPR</t>
  </si>
  <si>
    <t>Popis rozpočtu: 07a - Tlaková kanalizace</t>
  </si>
  <si>
    <t>Rekapitulace dílů</t>
  </si>
  <si>
    <t>Typ dílu</t>
  </si>
  <si>
    <t>1</t>
  </si>
  <si>
    <t>Zemní práce</t>
  </si>
  <si>
    <t>11</t>
  </si>
  <si>
    <t>Přípravné a přidružené práce</t>
  </si>
  <si>
    <t>27</t>
  </si>
  <si>
    <t>Základy</t>
  </si>
  <si>
    <t>4</t>
  </si>
  <si>
    <t>Vodorovné konstrukce</t>
  </si>
  <si>
    <t>5</t>
  </si>
  <si>
    <t>Komunikace</t>
  </si>
  <si>
    <t>8</t>
  </si>
  <si>
    <t>Trubní vedení</t>
  </si>
  <si>
    <t>96</t>
  </si>
  <si>
    <t>Bourání konstrukcí</t>
  </si>
  <si>
    <t>99</t>
  </si>
  <si>
    <t>Staveništní přesun hmot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</si>
  <si>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</si>
  <si>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</si>
  <si>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</si>
  <si>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</si>
  <si>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</si>
  <si>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</si>
  <si>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</si>
  <si>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</si>
  <si>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</si>
  <si>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</si>
  <si>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</si>
  <si>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</si>
  <si>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</si>
  <si>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</si>
  <si>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</si>
  <si>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</si>
  <si>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</si>
  <si>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</si>
  <si>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</si>
  <si>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</si>
  <si>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</si>
  <si>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</si>
  <si>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</si>
  <si>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</si>
  <si>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</si>
  <si>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</si>
  <si>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</si>
  <si>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</si>
  <si>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</si>
  <si>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</si>
  <si>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</si>
  <si>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132201212R00</t>
  </si>
  <si>
    <t xml:space="preserve">Hloubení rýh šířky přes 60 do 200 cm do 1000 m3, v hornině 3, hloubení strojně </t>
  </si>
  <si>
    <t>m3</t>
  </si>
  <si>
    <t>800-1</t>
  </si>
  <si>
    <t>RTS 25/ II</t>
  </si>
  <si>
    <t>RTS 25/ I</t>
  </si>
  <si>
    <t>Práce</t>
  </si>
  <si>
    <t>Běžná</t>
  </si>
  <si>
    <t>POL1_1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</si>
  <si>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</si>
  <si>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SPI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</si>
  <si>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</si>
  <si>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</si>
  <si>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</si>
  <si>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</si>
  <si>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151101111R00</t>
  </si>
  <si>
    <t>Odstranění pažení a rozepření rýh příložné , hloubky do 2 m</t>
  </si>
  <si>
    <t>pro podzemní vedení s uložením materiálu na vzdálenost do 3 m od kraje výkopu,</t>
  </si>
  <si>
    <t>162301102R00</t>
  </si>
  <si>
    <t>Vodorovné přemístění výkopku z horniny 1 až 4, na vzdálenost přes 500  do 1 000 m</t>
  </si>
  <si>
    <t>POL1_</t>
  </si>
  <si>
    <t>po suchu, bez naložení výkopku, avšak se složením bez rozhrnutí, zpáteční cesta vozidla.</t>
  </si>
  <si>
    <t>167101101R00</t>
  </si>
  <si>
    <t>Nakládání, skládání, překládání neulehlého výkopku nakládání výkopku do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</si>
  <si>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</si>
  <si>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</si>
  <si>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</si>
  <si>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</si>
  <si>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</si>
  <si>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</si>
  <si>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</si>
  <si>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</si>
  <si>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199000005R00</t>
  </si>
  <si>
    <t>Poplatky za skládku zeminy 1- 4, skupina 17 05 04 z Katalogu odpadů</t>
  </si>
  <si>
    <t>t</t>
  </si>
  <si>
    <t>58337330R</t>
  </si>
  <si>
    <t>štěrkopísek frakce 0,0 až 22,0 mm; třída A</t>
  </si>
  <si>
    <t>SPCM</t>
  </si>
  <si>
    <t>RTS 22/ I</t>
  </si>
  <si>
    <t>Specifikace</t>
  </si>
  <si>
    <t>POL3_0</t>
  </si>
  <si>
    <t>Tlakkan_armsachtT</t>
  </si>
  <si>
    <t>Armaturní šachta čerpání prům 1500mm včet. stupadel, izolace, uzamyk poklopu D+M</t>
  </si>
  <si>
    <t>kpl</t>
  </si>
  <si>
    <t>Vlastní</t>
  </si>
  <si>
    <t>Indiv</t>
  </si>
  <si>
    <t>Kruhová armaturní šachta čerpání pro osazení tvarovek a šoupátek pro manipulaci s čerpáním.</t>
  </si>
  <si>
    <t>POP</t>
  </si>
  <si>
    <t>Prostupy viz TG čerpání</t>
  </si>
  <si>
    <t>PC</t>
  </si>
  <si>
    <t>Příplatek k vod. přemístění hor.1-4 za další 1 km</t>
  </si>
  <si>
    <t>km</t>
  </si>
  <si>
    <t>R-položka</t>
  </si>
  <si>
    <t>POL12_1</t>
  </si>
  <si>
    <t>kapacita 12m3</t>
  </si>
  <si>
    <t>předpokládaná skládka do 30 km</t>
  </si>
  <si>
    <t>PC-SKL</t>
  </si>
  <si>
    <t>Sklápěč 8x4, doprava včetně čekací doby, vykládky a nakládky</t>
  </si>
  <si>
    <t xml:space="preserve">km    </t>
  </si>
  <si>
    <t>FM</t>
  </si>
  <si>
    <t>Stroj</t>
  </si>
  <si>
    <t>POL6_</t>
  </si>
  <si>
    <t>sklápěč</t>
  </si>
  <si>
    <t>nosnost 30 t</t>
  </si>
  <si>
    <t>pohon 8x4</t>
  </si>
  <si>
    <t/>
  </si>
  <si>
    <t>"Výše uvedená položka vymezuje požadovaný standard, zadavatel umožňuje i jiné technicky a kvalitativně srovnatelné řešení".</t>
  </si>
  <si>
    <t>979096211R00</t>
  </si>
  <si>
    <t>Drcení a třídění stavební suti drcení drticí jednotkou</t>
  </si>
  <si>
    <t>800-6</t>
  </si>
  <si>
    <t>Včetně dovozu a odvozu drticí jednotky.</t>
  </si>
  <si>
    <t>452313111R00</t>
  </si>
  <si>
    <t>Podkladní a zajišťovací konstrukce z betonu bloky pro potrubí , z betonu prostého třídy C -/7,5</t>
  </si>
  <si>
    <t>827-1</t>
  </si>
  <si>
    <t>z cementu portlandského nebo struskoportlandského, v otevřeném výkopu,</t>
  </si>
  <si>
    <t>452353101R00</t>
  </si>
  <si>
    <t xml:space="preserve">Bednění podkladních a zajišťovacích konstrukcí bloků pro potrubí </t>
  </si>
  <si>
    <t>v otevřeném výkopu,</t>
  </si>
  <si>
    <t>451573111R00</t>
  </si>
  <si>
    <t>Lože pod potrubí, stoky a drobné objekty z písku a štěrkopísku  do 65 mm</t>
  </si>
  <si>
    <t>564861111RT4</t>
  </si>
  <si>
    <t>Podklad ze štěrkodrti s rozprostřením a zhutněním frakce 0-63 mm, tloušťka po zhutnění 200 mm</t>
  </si>
  <si>
    <t>822-1</t>
  </si>
  <si>
    <t>566905111R00</t>
  </si>
  <si>
    <t>Vyspravení podkladu po překopech podkladním betonem</t>
  </si>
  <si>
    <t>pro inženýrské sítě, se zhutněním</t>
  </si>
  <si>
    <t>871311121R00</t>
  </si>
  <si>
    <t>Montáž potrubí z plastických hmot z tlakových trubek polyetylenových, vnějšího průměru 160 mm</t>
  </si>
  <si>
    <t>m</t>
  </si>
  <si>
    <t>877312121R00</t>
  </si>
  <si>
    <t>Montáž elektrotvarovek přirážka za 1 spoj elektrotvarovky, vnějšího průměru 160 mm</t>
  </si>
  <si>
    <t>kus</t>
  </si>
  <si>
    <t>892351111R00</t>
  </si>
  <si>
    <t>Tlakové zkoušky vodovodního potrubí DN 150 nebo 200 mm</t>
  </si>
  <si>
    <t>přísun, montáže, demontáže a odsunu zkoušecího čerpadla, napuštění tlakovou vodou a dodání vody pro tlakovou zkoušku,</t>
  </si>
  <si>
    <t>892573111R00</t>
  </si>
  <si>
    <t>Zkoušky těsnosti kanalizačního potrubí zabezpečení konců kanalizačního potrubí při tlakových zkouškách vodou do DN 200 mm</t>
  </si>
  <si>
    <t>úsek</t>
  </si>
  <si>
    <t>vodou nebo vzduchem,</t>
  </si>
  <si>
    <t>899731112R00</t>
  </si>
  <si>
    <t>Signalizační vodič CYY, 2,5 mm2</t>
  </si>
  <si>
    <t>286135227R</t>
  </si>
  <si>
    <t>trubka plastová kanalizační PE100RC; hladká; SDR 17,0; PN 10; D = 160,0 mm; s = 9,50 mm</t>
  </si>
  <si>
    <t>RTS 21/ II</t>
  </si>
  <si>
    <t>2865361112T</t>
  </si>
  <si>
    <t>Příruba ocelová k lemovému nákružku DN 150, včetně nerez šroubů</t>
  </si>
  <si>
    <t>POL3_</t>
  </si>
  <si>
    <t>28653767R</t>
  </si>
  <si>
    <t>nákružek lemový PE 100; SDR 17,0; D = 160,0 mm; spoj svařovaný</t>
  </si>
  <si>
    <t>286538114R</t>
  </si>
  <si>
    <t>koleno PE100; 45,0 °; SDR 11,0; PN 10, PN 16; D = 207,0 mm; di = 160,0 mm; spoj elektrosvařovaný</t>
  </si>
  <si>
    <t>286538123R</t>
  </si>
  <si>
    <t>koleno PE100; 30,0 °; SDR 11,0; PN 10, PN 16; D = 199,0 mm; di = 160,0 mm; spoj elektrosvařovaný</t>
  </si>
  <si>
    <t>PC3</t>
  </si>
  <si>
    <t>Těsnění prostupů do jímky a do čel kanálů</t>
  </si>
  <si>
    <t>919735123R00</t>
  </si>
  <si>
    <t>Řezání stávajících krytů nebo podkladů betonových, hloubky přes 100 do 150 mm</t>
  </si>
  <si>
    <t>včetně spotřeby vody</t>
  </si>
  <si>
    <t>965042241R00</t>
  </si>
  <si>
    <t>Bourání podkladů pod dlažby nebo litých celistvých dlažeb a mazanin  betonových nebo z litého asfaltu, tloušťky přes 100 mm, plochy přes 4 m2</t>
  </si>
  <si>
    <t>801-3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</si>
  <si>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</si>
  <si>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</si>
  <si>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</si>
  <si>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</si>
  <si>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</si>
  <si>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998276201R00</t>
  </si>
  <si>
    <t>Přesun hmot pro trubní vedení z trub plastových nebo sklolaminátových obsypaných kamenivem</t>
  </si>
  <si>
    <t>Přesun hmot</t>
  </si>
  <si>
    <t>POL7_</t>
  </si>
  <si>
    <t>vodovodu nebo kanalizace ražené nebo hloubené (827 1.1, 827 1.9, 827 2.1, 827 2.9), drobných objektů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</si>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</sst>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SETO1pGE0Mh/W0EHeeV8r+/XOahPA1b9urimXU0ec2GoOpCJA0jzmHprcUIpZS2QZV4vOX6IVho3+EOE7UPvvA==" saltValue="3ph0bpMSbge99DpH2vR6M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4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48</v>
      </c>
      <c r="E2" s="114" t="s">
        <v>49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46</v>
      </c>
      <c r="C3" s="112"/>
      <c r="D3" s="118" t="s">
        <v>45</v>
      </c>
      <c r="E3" s="119" t="s">
        <v>44</v>
      </c>
      <c r="F3" s="120"/>
      <c r="G3" s="120"/>
      <c r="H3" s="120"/>
      <c r="I3" s="120"/>
      <c r="J3" s="121"/>
    </row>
    <row r="4" spans="1:15" ht="23.25" customHeight="1" x14ac:dyDescent="0.2">
      <c r="A4" s="108">
        <v>23727</v>
      </c>
      <c r="B4" s="122" t="s">
        <v>47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42</v>
      </c>
      <c r="D5" s="128" t="s">
        <v>50</v>
      </c>
      <c r="E5" s="91"/>
      <c r="F5" s="91"/>
      <c r="G5" s="91"/>
      <c r="H5" s="18" t="s">
        <v>40</v>
      </c>
      <c r="I5" s="130" t="s">
        <v>54</v>
      </c>
      <c r="J5" s="8"/>
    </row>
    <row r="6" spans="1:15" ht="15.75" customHeight="1" x14ac:dyDescent="0.2">
      <c r="A6" s="2"/>
      <c r="B6" s="28"/>
      <c r="C6" s="55"/>
      <c r="D6" s="110" t="s">
        <v>51</v>
      </c>
      <c r="E6" s="92"/>
      <c r="F6" s="92"/>
      <c r="G6" s="92"/>
      <c r="H6" s="18" t="s">
        <v>34</v>
      </c>
      <c r="I6" s="130" t="s">
        <v>55</v>
      </c>
      <c r="J6" s="8"/>
    </row>
    <row r="7" spans="1:15" ht="15.75" customHeight="1" x14ac:dyDescent="0.2">
      <c r="A7" s="2"/>
      <c r="B7" s="29"/>
      <c r="C7" s="56"/>
      <c r="D7" s="109" t="s">
        <v>53</v>
      </c>
      <c r="E7" s="129" t="s">
        <v>52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 x14ac:dyDescent="0.2">
      <c r="A12" s="2"/>
      <c r="B12" s="28"/>
      <c r="C12" s="55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 x14ac:dyDescent="0.2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201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SUMIF(F53:F60,A16,I53:I60)+SUMIF(F53:F60,"PSU",I53:I60)</f>
        <v>0</v>
      </c>
      <c r="J16" s="85"/>
    </row>
    <row r="17" spans="1:10" ht="23.25" customHeight="1" x14ac:dyDescent="0.2">
      <c r="A17" s="201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SUMIF(F53:F60,A17,I53:I60)</f>
        <v>0</v>
      </c>
      <c r="J17" s="85"/>
    </row>
    <row r="18" spans="1:10" ht="23.25" customHeight="1" x14ac:dyDescent="0.2">
      <c r="A18" s="201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SUMIF(F53:F60,A18,I53:I60)</f>
        <v>0</v>
      </c>
      <c r="J18" s="85"/>
    </row>
    <row r="19" spans="1:10" ht="23.25" customHeight="1" x14ac:dyDescent="0.2">
      <c r="A19" s="201" t="s">
        <v>84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SUMIF(F53:F60,A19,I53:I60)</f>
        <v>0</v>
      </c>
      <c r="J19" s="85"/>
    </row>
    <row r="20" spans="1:10" ht="23.25" customHeight="1" x14ac:dyDescent="0.2">
      <c r="A20" s="201" t="s">
        <v>85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SUMIF(F53:F60,A20,I53:I60)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70" t="s">
        <v>23</v>
      </c>
      <c r="C28" s="171"/>
      <c r="D28" s="171"/>
      <c r="E28" s="172"/>
      <c r="F28" s="173"/>
      <c r="G28" s="174">
        <f>A27</f>
        <v>0</v>
      </c>
      <c r="H28" s="174"/>
      <c r="I28" s="174"/>
      <c r="J28" s="175" t="str">
        <f t="shared" si="0"/>
        <v>CZK</v>
      </c>
    </row>
    <row r="29" spans="1:10" ht="27.75" hidden="1" customHeight="1" thickBot="1" x14ac:dyDescent="0.25">
      <c r="A29" s="2"/>
      <c r="B29" s="170" t="s">
        <v>35</v>
      </c>
      <c r="C29" s="176"/>
      <c r="D29" s="176"/>
      <c r="E29" s="176"/>
      <c r="F29" s="177"/>
      <c r="G29" s="178">
        <f>ZakladDPHSni+DPHSni+ZakladDPHZakl+DPHZakl+Zaokrouhleni</f>
        <v>0</v>
      </c>
      <c r="H29" s="178"/>
      <c r="I29" s="178"/>
      <c r="J29" s="179" t="s">
        <v>59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7" t="s">
        <v>1</v>
      </c>
      <c r="J38" s="148" t="s">
        <v>0</v>
      </c>
    </row>
    <row r="39" spans="1:10" ht="25.5" hidden="1" customHeight="1" x14ac:dyDescent="0.2">
      <c r="A39" s="138">
        <v>1</v>
      </c>
      <c r="B39" s="149" t="s">
        <v>56</v>
      </c>
      <c r="C39" s="150"/>
      <c r="D39" s="150"/>
      <c r="E39" s="150"/>
      <c r="F39" s="151">
        <f>'SO-07 07a Pol'!AE78</f>
        <v>0</v>
      </c>
      <c r="G39" s="152">
        <f>'SO-07 07a Pol'!AF78</f>
        <v>0</v>
      </c>
      <c r="H39" s="153"/>
      <c r="I39" s="154">
        <f>F39+G39+H39</f>
        <v>0</v>
      </c>
      <c r="J39" s="155" t="str">
        <f>IF(CenaCelkemVypocet=0,"",I39/CenaCelkemVypocet*100)</f>
        <v/>
      </c>
    </row>
    <row r="40" spans="1:10" ht="25.5" hidden="1" customHeight="1" x14ac:dyDescent="0.2">
      <c r="A40" s="138">
        <v>2</v>
      </c>
      <c r="B40" s="156"/>
      <c r="C40" s="157" t="s">
        <v>57</v>
      </c>
      <c r="D40" s="157"/>
      <c r="E40" s="157"/>
      <c r="F40" s="158"/>
      <c r="G40" s="159"/>
      <c r="H40" s="159"/>
      <c r="I40" s="160"/>
      <c r="J40" s="161"/>
    </row>
    <row r="41" spans="1:10" ht="25.5" hidden="1" customHeight="1" x14ac:dyDescent="0.2">
      <c r="A41" s="138">
        <v>2</v>
      </c>
      <c r="B41" s="156" t="s">
        <v>45</v>
      </c>
      <c r="C41" s="157" t="s">
        <v>44</v>
      </c>
      <c r="D41" s="157"/>
      <c r="E41" s="157"/>
      <c r="F41" s="158">
        <f>'SO-07 07a Pol'!AE78</f>
        <v>0</v>
      </c>
      <c r="G41" s="159">
        <f>'SO-07 07a Pol'!AF78</f>
        <v>0</v>
      </c>
      <c r="H41" s="159"/>
      <c r="I41" s="160">
        <f>F41+G41+H41</f>
        <v>0</v>
      </c>
      <c r="J41" s="161" t="str">
        <f>IF(CenaCelkemVypocet=0,"",I41/CenaCelkemVypocet*100)</f>
        <v/>
      </c>
    </row>
    <row r="42" spans="1:10" ht="25.5" hidden="1" customHeight="1" x14ac:dyDescent="0.2">
      <c r="A42" s="138">
        <v>3</v>
      </c>
      <c r="B42" s="162" t="s">
        <v>43</v>
      </c>
      <c r="C42" s="150" t="s">
        <v>44</v>
      </c>
      <c r="D42" s="150"/>
      <c r="E42" s="150"/>
      <c r="F42" s="163">
        <f>'SO-07 07a Pol'!AE78</f>
        <v>0</v>
      </c>
      <c r="G42" s="153">
        <f>'SO-07 07a Pol'!AF78</f>
        <v>0</v>
      </c>
      <c r="H42" s="153"/>
      <c r="I42" s="154">
        <f>F42+G42+H42</f>
        <v>0</v>
      </c>
      <c r="J42" s="155" t="str">
        <f>IF(CenaCelkemVypocet=0,"",I42/CenaCelkemVypocet*100)</f>
        <v/>
      </c>
    </row>
    <row r="43" spans="1:10" ht="25.5" hidden="1" customHeight="1" x14ac:dyDescent="0.2">
      <c r="A43" s="138"/>
      <c r="B43" s="164" t="s">
        <v>58</v>
      </c>
      <c r="C43" s="165"/>
      <c r="D43" s="165"/>
      <c r="E43" s="165"/>
      <c r="F43" s="166">
        <f>SUMIF(A39:A42,"=1",F39:F42)</f>
        <v>0</v>
      </c>
      <c r="G43" s="167">
        <f>SUMIF(A39:A42,"=1",G39:G42)</f>
        <v>0</v>
      </c>
      <c r="H43" s="167">
        <f>SUMIF(A39:A42,"=1",H39:H42)</f>
        <v>0</v>
      </c>
      <c r="I43" s="168">
        <f>SUMIF(A39:A42,"=1",I39:I42)</f>
        <v>0</v>
      </c>
      <c r="J43" s="169">
        <f>SUMIF(A39:A42,"=1",J39:J42)</f>
        <v>0</v>
      </c>
    </row>
    <row r="45" spans="1:10" x14ac:dyDescent="0.2">
      <c r="A45" t="s">
        <v>60</v>
      </c>
      <c r="B45" t="s">
        <v>61</v>
      </c>
    </row>
    <row r="46" spans="1:10" x14ac:dyDescent="0.2">
      <c r="A46" t="s">
        <v>62</v>
      </c>
      <c r="B46" t="s">
        <v>63</v>
      </c>
    </row>
    <row r="47" spans="1:10" x14ac:dyDescent="0.2">
      <c r="A47" t="s">
        <v>64</v>
      </c>
      <c r="B47" t="s">
        <v>65</v>
      </c>
    </row>
    <row r="50" spans="1:10" ht="15.75" x14ac:dyDescent="0.25">
      <c r="B50" s="180" t="s">
        <v>66</v>
      </c>
    </row>
    <row r="52" spans="1:10" ht="25.5" customHeight="1" x14ac:dyDescent="0.2">
      <c r="A52" s="182"/>
      <c r="B52" s="185" t="s">
        <v>17</v>
      </c>
      <c r="C52" s="185" t="s">
        <v>5</v>
      </c>
      <c r="D52" s="186"/>
      <c r="E52" s="186"/>
      <c r="F52" s="187" t="s">
        <v>67</v>
      </c>
      <c r="G52" s="187"/>
      <c r="H52" s="187"/>
      <c r="I52" s="187" t="s">
        <v>29</v>
      </c>
      <c r="J52" s="187" t="s">
        <v>0</v>
      </c>
    </row>
    <row r="53" spans="1:10" ht="36.75" customHeight="1" x14ac:dyDescent="0.2">
      <c r="A53" s="183"/>
      <c r="B53" s="188" t="s">
        <v>68</v>
      </c>
      <c r="C53" s="189" t="s">
        <v>69</v>
      </c>
      <c r="D53" s="190"/>
      <c r="E53" s="190"/>
      <c r="F53" s="197" t="s">
        <v>24</v>
      </c>
      <c r="G53" s="198"/>
      <c r="H53" s="198"/>
      <c r="I53" s="198">
        <f>'SO-07 07a Pol'!G8</f>
        <v>0</v>
      </c>
      <c r="J53" s="194" t="str">
        <f>IF(I61=0,"",I53/I61*100)</f>
        <v/>
      </c>
    </row>
    <row r="54" spans="1:10" ht="36.75" customHeight="1" x14ac:dyDescent="0.2">
      <c r="A54" s="183"/>
      <c r="B54" s="188" t="s">
        <v>70</v>
      </c>
      <c r="C54" s="189" t="s">
        <v>71</v>
      </c>
      <c r="D54" s="190"/>
      <c r="E54" s="190"/>
      <c r="F54" s="197" t="s">
        <v>24</v>
      </c>
      <c r="G54" s="198"/>
      <c r="H54" s="198"/>
      <c r="I54" s="198">
        <f>'SO-07 07a Pol'!G37</f>
        <v>0</v>
      </c>
      <c r="J54" s="194" t="str">
        <f>IF(I61=0,"",I54/I61*100)</f>
        <v/>
      </c>
    </row>
    <row r="55" spans="1:10" ht="36.75" customHeight="1" x14ac:dyDescent="0.2">
      <c r="A55" s="183"/>
      <c r="B55" s="188" t="s">
        <v>72</v>
      </c>
      <c r="C55" s="189" t="s">
        <v>73</v>
      </c>
      <c r="D55" s="190"/>
      <c r="E55" s="190"/>
      <c r="F55" s="197" t="s">
        <v>24</v>
      </c>
      <c r="G55" s="198"/>
      <c r="H55" s="198"/>
      <c r="I55" s="198">
        <f>'SO-07 07a Pol'!G40</f>
        <v>0</v>
      </c>
      <c r="J55" s="194" t="str">
        <f>IF(I61=0,"",I55/I61*100)</f>
        <v/>
      </c>
    </row>
    <row r="56" spans="1:10" ht="36.75" customHeight="1" x14ac:dyDescent="0.2">
      <c r="A56" s="183"/>
      <c r="B56" s="188" t="s">
        <v>74</v>
      </c>
      <c r="C56" s="189" t="s">
        <v>75</v>
      </c>
      <c r="D56" s="190"/>
      <c r="E56" s="190"/>
      <c r="F56" s="197" t="s">
        <v>24</v>
      </c>
      <c r="G56" s="198"/>
      <c r="H56" s="198"/>
      <c r="I56" s="198">
        <f>'SO-07 07a Pol'!G45</f>
        <v>0</v>
      </c>
      <c r="J56" s="194" t="str">
        <f>IF(I61=0,"",I56/I61*100)</f>
        <v/>
      </c>
    </row>
    <row r="57" spans="1:10" ht="36.75" customHeight="1" x14ac:dyDescent="0.2">
      <c r="A57" s="183"/>
      <c r="B57" s="188" t="s">
        <v>76</v>
      </c>
      <c r="C57" s="189" t="s">
        <v>77</v>
      </c>
      <c r="D57" s="190"/>
      <c r="E57" s="190"/>
      <c r="F57" s="197" t="s">
        <v>24</v>
      </c>
      <c r="G57" s="198"/>
      <c r="H57" s="198"/>
      <c r="I57" s="198">
        <f>'SO-07 07a Pol'!G48</f>
        <v>0</v>
      </c>
      <c r="J57" s="194" t="str">
        <f>IF(I61=0,"",I57/I61*100)</f>
        <v/>
      </c>
    </row>
    <row r="58" spans="1:10" ht="36.75" customHeight="1" x14ac:dyDescent="0.2">
      <c r="A58" s="183"/>
      <c r="B58" s="188" t="s">
        <v>78</v>
      </c>
      <c r="C58" s="189" t="s">
        <v>79</v>
      </c>
      <c r="D58" s="190"/>
      <c r="E58" s="190"/>
      <c r="F58" s="197" t="s">
        <v>24</v>
      </c>
      <c r="G58" s="198"/>
      <c r="H58" s="198"/>
      <c r="I58" s="198">
        <f>'SO-07 07a Pol'!G52</f>
        <v>0</v>
      </c>
      <c r="J58" s="194" t="str">
        <f>IF(I61=0,"",I58/I61*100)</f>
        <v/>
      </c>
    </row>
    <row r="59" spans="1:10" ht="36.75" customHeight="1" x14ac:dyDescent="0.2">
      <c r="A59" s="183"/>
      <c r="B59" s="188" t="s">
        <v>80</v>
      </c>
      <c r="C59" s="189" t="s">
        <v>81</v>
      </c>
      <c r="D59" s="190"/>
      <c r="E59" s="190"/>
      <c r="F59" s="197" t="s">
        <v>24</v>
      </c>
      <c r="G59" s="198"/>
      <c r="H59" s="198"/>
      <c r="I59" s="198">
        <f>'SO-07 07a Pol'!G68</f>
        <v>0</v>
      </c>
      <c r="J59" s="194" t="str">
        <f>IF(I61=0,"",I59/I61*100)</f>
        <v/>
      </c>
    </row>
    <row r="60" spans="1:10" ht="36.75" customHeight="1" x14ac:dyDescent="0.2">
      <c r="A60" s="183"/>
      <c r="B60" s="188" t="s">
        <v>82</v>
      </c>
      <c r="C60" s="189" t="s">
        <v>83</v>
      </c>
      <c r="D60" s="190"/>
      <c r="E60" s="190"/>
      <c r="F60" s="197" t="s">
        <v>24</v>
      </c>
      <c r="G60" s="198"/>
      <c r="H60" s="198"/>
      <c r="I60" s="198">
        <f>'SO-07 07a Pol'!G74</f>
        <v>0</v>
      </c>
      <c r="J60" s="194" t="str">
        <f>IF(I61=0,"",I60/I61*100)</f>
        <v/>
      </c>
    </row>
    <row r="61" spans="1:10" ht="25.5" customHeight="1" x14ac:dyDescent="0.2">
      <c r="A61" s="184"/>
      <c r="B61" s="191" t="s">
        <v>1</v>
      </c>
      <c r="C61" s="192"/>
      <c r="D61" s="193"/>
      <c r="E61" s="193"/>
      <c r="F61" s="199"/>
      <c r="G61" s="200"/>
      <c r="H61" s="200"/>
      <c r="I61" s="200">
        <f>SUM(I53:I60)</f>
        <v>0</v>
      </c>
      <c r="J61" s="195">
        <f>SUM(J53:J60)</f>
        <v>0</v>
      </c>
    </row>
    <row r="62" spans="1:10" x14ac:dyDescent="0.2">
      <c r="F62" s="137"/>
      <c r="G62" s="137"/>
      <c r="H62" s="137"/>
      <c r="I62" s="137"/>
      <c r="J62" s="196"/>
    </row>
    <row r="63" spans="1:10" x14ac:dyDescent="0.2">
      <c r="F63" s="137"/>
      <c r="G63" s="137"/>
      <c r="H63" s="137"/>
      <c r="I63" s="137"/>
      <c r="J63" s="196"/>
    </row>
    <row r="64" spans="1:10" x14ac:dyDescent="0.2">
      <c r="F64" s="137"/>
      <c r="G64" s="137"/>
      <c r="H64" s="137"/>
      <c r="I64" s="137"/>
      <c r="J64" s="196"/>
    </row>
  </sheetData>
  <sheetProtection algorithmName="SHA-512" hashValue="BDqVhprjYfwpo1kP/j0BR6YR90YcPvhgkduxF3+0gdGWZ/7zdmuaZF5lY9GGg6kqG51+YHM9jsZNwaDrU6jmvg==" saltValue="uDx8iTbkB4MV0USZzIQFP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58:E58"/>
    <mergeCell ref="C59:E59"/>
    <mergeCell ref="C60:E60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YkI2aIrPLExoRLoCcf8ntQoHSCVA49W1D/A1LbwB2gmKmScLCuLO02f4YD++tSZOSg/zsy0g6gP79/Hiegoi3Q==" saltValue="in9QVA9i2qHCwVWU8T6G2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2F0F-D98D-44E2-A225-59504AE4FF2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81" customWidth="1"/>
    <col min="3" max="3" width="63.28515625" style="18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2" t="s">
        <v>86</v>
      </c>
      <c r="B1" s="202"/>
      <c r="C1" s="202"/>
      <c r="D1" s="202"/>
      <c r="E1" s="202"/>
      <c r="F1" s="202"/>
      <c r="G1" s="202"/>
      <c r="AG1" t="s">
        <v>87</v>
      </c>
    </row>
    <row r="2" spans="1:60" ht="24.95" customHeight="1" x14ac:dyDescent="0.2">
      <c r="A2" s="203" t="s">
        <v>7</v>
      </c>
      <c r="B2" s="49" t="s">
        <v>48</v>
      </c>
      <c r="C2" s="206" t="s">
        <v>49</v>
      </c>
      <c r="D2" s="204"/>
      <c r="E2" s="204"/>
      <c r="F2" s="204"/>
      <c r="G2" s="205"/>
      <c r="AG2" t="s">
        <v>88</v>
      </c>
    </row>
    <row r="3" spans="1:60" ht="24.95" customHeight="1" x14ac:dyDescent="0.2">
      <c r="A3" s="203" t="s">
        <v>8</v>
      </c>
      <c r="B3" s="49" t="s">
        <v>45</v>
      </c>
      <c r="C3" s="206" t="s">
        <v>44</v>
      </c>
      <c r="D3" s="204"/>
      <c r="E3" s="204"/>
      <c r="F3" s="204"/>
      <c r="G3" s="205"/>
      <c r="AC3" s="181" t="s">
        <v>88</v>
      </c>
      <c r="AG3" t="s">
        <v>89</v>
      </c>
    </row>
    <row r="4" spans="1:60" ht="24.95" customHeight="1" x14ac:dyDescent="0.2">
      <c r="A4" s="207" t="s">
        <v>9</v>
      </c>
      <c r="B4" s="208" t="s">
        <v>43</v>
      </c>
      <c r="C4" s="209" t="s">
        <v>44</v>
      </c>
      <c r="D4" s="210"/>
      <c r="E4" s="210"/>
      <c r="F4" s="210"/>
      <c r="G4" s="211"/>
      <c r="AG4" t="s">
        <v>90</v>
      </c>
    </row>
    <row r="5" spans="1:60" x14ac:dyDescent="0.2">
      <c r="D5" s="10"/>
    </row>
    <row r="6" spans="1:60" ht="38.25" x14ac:dyDescent="0.2">
      <c r="A6" s="213" t="s">
        <v>91</v>
      </c>
      <c r="B6" s="215" t="s">
        <v>92</v>
      </c>
      <c r="C6" s="215" t="s">
        <v>93</v>
      </c>
      <c r="D6" s="214" t="s">
        <v>94</v>
      </c>
      <c r="E6" s="213" t="s">
        <v>95</v>
      </c>
      <c r="F6" s="212" t="s">
        <v>96</v>
      </c>
      <c r="G6" s="213" t="s">
        <v>29</v>
      </c>
      <c r="H6" s="216" t="s">
        <v>30</v>
      </c>
      <c r="I6" s="216" t="s">
        <v>97</v>
      </c>
      <c r="J6" s="216" t="s">
        <v>31</v>
      </c>
      <c r="K6" s="216" t="s">
        <v>98</v>
      </c>
      <c r="L6" s="216" t="s">
        <v>99</v>
      </c>
      <c r="M6" s="216" t="s">
        <v>100</v>
      </c>
      <c r="N6" s="216" t="s">
        <v>101</v>
      </c>
      <c r="O6" s="216" t="s">
        <v>102</v>
      </c>
      <c r="P6" s="216" t="s">
        <v>103</v>
      </c>
      <c r="Q6" s="216" t="s">
        <v>104</v>
      </c>
      <c r="R6" s="216" t="s">
        <v>105</v>
      </c>
      <c r="S6" s="216" t="s">
        <v>106</v>
      </c>
      <c r="T6" s="216" t="s">
        <v>107</v>
      </c>
      <c r="U6" s="216" t="s">
        <v>108</v>
      </c>
      <c r="V6" s="216" t="s">
        <v>109</v>
      </c>
      <c r="W6" s="216" t="s">
        <v>110</v>
      </c>
      <c r="X6" s="216" t="s">
        <v>111</v>
      </c>
      <c r="Y6" s="216" t="s">
        <v>112</v>
      </c>
    </row>
    <row r="7" spans="1:60" hidden="1" x14ac:dyDescent="0.2">
      <c r="A7" s="3"/>
      <c r="B7" s="4"/>
      <c r="C7" s="4"/>
      <c r="D7" s="6"/>
      <c r="E7" s="218"/>
      <c r="F7" s="219"/>
      <c r="G7" s="219"/>
      <c r="H7" s="219"/>
      <c r="I7" s="219"/>
      <c r="J7" s="219"/>
      <c r="K7" s="219"/>
      <c r="L7" s="219"/>
      <c r="M7" s="219"/>
      <c r="N7" s="218"/>
      <c r="O7" s="218"/>
      <c r="P7" s="218"/>
      <c r="Q7" s="218"/>
      <c r="R7" s="219"/>
      <c r="S7" s="219"/>
      <c r="T7" s="219"/>
      <c r="U7" s="219"/>
      <c r="V7" s="219"/>
      <c r="W7" s="219"/>
      <c r="X7" s="219"/>
      <c r="Y7" s="219"/>
    </row>
    <row r="8" spans="1:60" x14ac:dyDescent="0.2">
      <c r="A8" s="232" t="s">
        <v>113</v>
      </c>
      <c r="B8" s="233" t="s">
        <v>68</v>
      </c>
      <c r="C8" s="257" t="s">
        <v>69</v>
      </c>
      <c r="D8" s="234"/>
      <c r="E8" s="235"/>
      <c r="F8" s="236"/>
      <c r="G8" s="236">
        <f>SUMIF(AG9:AG36,"&lt;&gt;NOR",G9:G36)</f>
        <v>0</v>
      </c>
      <c r="H8" s="236"/>
      <c r="I8" s="236">
        <f>SUM(I9:I36)</f>
        <v>0</v>
      </c>
      <c r="J8" s="236"/>
      <c r="K8" s="236">
        <f>SUM(K9:K36)</f>
        <v>0</v>
      </c>
      <c r="L8" s="236"/>
      <c r="M8" s="236">
        <f>SUM(M9:M36)</f>
        <v>0</v>
      </c>
      <c r="N8" s="235"/>
      <c r="O8" s="235">
        <f>SUM(O9:O36)</f>
        <v>18.399999999999999</v>
      </c>
      <c r="P8" s="235"/>
      <c r="Q8" s="235">
        <f>SUM(Q9:Q36)</f>
        <v>0</v>
      </c>
      <c r="R8" s="236"/>
      <c r="S8" s="236"/>
      <c r="T8" s="237"/>
      <c r="U8" s="231"/>
      <c r="V8" s="231">
        <f>SUM(V9:V36)</f>
        <v>28.15</v>
      </c>
      <c r="W8" s="231"/>
      <c r="X8" s="231"/>
      <c r="Y8" s="231"/>
      <c r="AG8" t="s">
        <v>114</v>
      </c>
    </row>
    <row r="9" spans="1:60" outlineLevel="1" x14ac:dyDescent="0.2">
      <c r="A9" s="239">
        <v>1</v>
      </c>
      <c r="B9" s="240" t="s">
        <v>115</v>
      </c>
      <c r="C9" s="258" t="s">
        <v>116</v>
      </c>
      <c r="D9" s="241" t="s">
        <v>117</v>
      </c>
      <c r="E9" s="242">
        <v>19.920000000000002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118</v>
      </c>
      <c r="S9" s="244" t="s">
        <v>119</v>
      </c>
      <c r="T9" s="245" t="s">
        <v>120</v>
      </c>
      <c r="U9" s="227">
        <v>0.16</v>
      </c>
      <c r="V9" s="227">
        <f>ROUND(E9*U9,2)</f>
        <v>3.19</v>
      </c>
      <c r="W9" s="227"/>
      <c r="X9" s="227" t="s">
        <v>121</v>
      </c>
      <c r="Y9" s="227" t="s">
        <v>122</v>
      </c>
      <c r="Z9" s="217"/>
      <c r="AA9" s="217"/>
      <c r="AB9" s="217"/>
      <c r="AC9" s="217"/>
      <c r="AD9" s="217"/>
      <c r="AE9" s="217"/>
      <c r="AF9" s="217"/>
      <c r="AG9" s="217" t="s">
        <v>123</v>
      </c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</row>
    <row r="10" spans="1:60" ht="33.75" outlineLevel="2" x14ac:dyDescent="0.2">
      <c r="A10" s="224"/>
      <c r="B10" s="225"/>
      <c r="C10" s="259" t="s">
        <v>124</v>
      </c>
      <c r="D10" s="247"/>
      <c r="E10" s="247"/>
      <c r="F10" s="247"/>
      <c r="G10" s="247"/>
      <c r="H10" s="227"/>
      <c r="I10" s="227"/>
      <c r="J10" s="227"/>
      <c r="K10" s="227"/>
      <c r="L10" s="227"/>
      <c r="M10" s="227"/>
      <c r="N10" s="226"/>
      <c r="O10" s="226"/>
      <c r="P10" s="226"/>
      <c r="Q10" s="226"/>
      <c r="R10" s="227"/>
      <c r="S10" s="227"/>
      <c r="T10" s="227"/>
      <c r="U10" s="227"/>
      <c r="V10" s="227"/>
      <c r="W10" s="227"/>
      <c r="X10" s="227"/>
      <c r="Y10" s="227"/>
      <c r="Z10" s="217"/>
      <c r="AA10" s="217"/>
      <c r="AB10" s="217"/>
      <c r="AC10" s="217"/>
      <c r="AD10" s="217"/>
      <c r="AE10" s="217"/>
      <c r="AF10" s="217"/>
      <c r="AG10" s="217" t="s">
        <v>125</v>
      </c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46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7"/>
      <c r="BC10" s="217"/>
      <c r="BD10" s="217"/>
      <c r="BE10" s="217"/>
      <c r="BF10" s="217"/>
      <c r="BG10" s="217"/>
      <c r="BH10" s="217"/>
    </row>
    <row r="11" spans="1:60" ht="22.5" outlineLevel="1" x14ac:dyDescent="0.2">
      <c r="A11" s="239">
        <v>2</v>
      </c>
      <c r="B11" s="240" t="s">
        <v>126</v>
      </c>
      <c r="C11" s="258" t="s">
        <v>127</v>
      </c>
      <c r="D11" s="241" t="s">
        <v>128</v>
      </c>
      <c r="E11" s="242">
        <v>4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9.8999999999999999E-4</v>
      </c>
      <c r="O11" s="242">
        <f>ROUND(E11*N11,2)</f>
        <v>0</v>
      </c>
      <c r="P11" s="242">
        <v>0</v>
      </c>
      <c r="Q11" s="242">
        <f>ROUND(E11*P11,2)</f>
        <v>0</v>
      </c>
      <c r="R11" s="244" t="s">
        <v>118</v>
      </c>
      <c r="S11" s="244" t="s">
        <v>119</v>
      </c>
      <c r="T11" s="245" t="s">
        <v>120</v>
      </c>
      <c r="U11" s="227">
        <v>0.24</v>
      </c>
      <c r="V11" s="227">
        <f>ROUND(E11*U11,2)</f>
        <v>0.96</v>
      </c>
      <c r="W11" s="227"/>
      <c r="X11" s="227" t="s">
        <v>121</v>
      </c>
      <c r="Y11" s="227" t="s">
        <v>122</v>
      </c>
      <c r="Z11" s="217"/>
      <c r="AA11" s="217"/>
      <c r="AB11" s="217"/>
      <c r="AC11" s="217"/>
      <c r="AD11" s="217"/>
      <c r="AE11" s="217"/>
      <c r="AF11" s="217"/>
      <c r="AG11" s="217" t="s">
        <v>123</v>
      </c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</row>
    <row r="12" spans="1:60" outlineLevel="2" x14ac:dyDescent="0.2">
      <c r="A12" s="224"/>
      <c r="B12" s="225"/>
      <c r="C12" s="259" t="s">
        <v>129</v>
      </c>
      <c r="D12" s="247"/>
      <c r="E12" s="247"/>
      <c r="F12" s="247"/>
      <c r="G12" s="247"/>
      <c r="H12" s="227"/>
      <c r="I12" s="227"/>
      <c r="J12" s="227"/>
      <c r="K12" s="227"/>
      <c r="L12" s="227"/>
      <c r="M12" s="227"/>
      <c r="N12" s="226"/>
      <c r="O12" s="226"/>
      <c r="P12" s="226"/>
      <c r="Q12" s="226"/>
      <c r="R12" s="227"/>
      <c r="S12" s="227"/>
      <c r="T12" s="227"/>
      <c r="U12" s="227"/>
      <c r="V12" s="227"/>
      <c r="W12" s="227"/>
      <c r="X12" s="227"/>
      <c r="Y12" s="227"/>
      <c r="Z12" s="217"/>
      <c r="AA12" s="217"/>
      <c r="AB12" s="217"/>
      <c r="AC12" s="217"/>
      <c r="AD12" s="217"/>
      <c r="AE12" s="217"/>
      <c r="AF12" s="217"/>
      <c r="AG12" s="217" t="s">
        <v>125</v>
      </c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</row>
    <row r="13" spans="1:60" outlineLevel="1" x14ac:dyDescent="0.2">
      <c r="A13" s="239">
        <v>3</v>
      </c>
      <c r="B13" s="240" t="s">
        <v>130</v>
      </c>
      <c r="C13" s="258" t="s">
        <v>131</v>
      </c>
      <c r="D13" s="241" t="s">
        <v>128</v>
      </c>
      <c r="E13" s="242">
        <v>4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 t="s">
        <v>118</v>
      </c>
      <c r="S13" s="244" t="s">
        <v>119</v>
      </c>
      <c r="T13" s="245" t="s">
        <v>120</v>
      </c>
      <c r="U13" s="227">
        <v>7.0000000000000007E-2</v>
      </c>
      <c r="V13" s="227">
        <f>ROUND(E13*U13,2)</f>
        <v>0.28000000000000003</v>
      </c>
      <c r="W13" s="227"/>
      <c r="X13" s="227" t="s">
        <v>121</v>
      </c>
      <c r="Y13" s="227" t="s">
        <v>122</v>
      </c>
      <c r="Z13" s="217"/>
      <c r="AA13" s="217"/>
      <c r="AB13" s="217"/>
      <c r="AC13" s="217"/>
      <c r="AD13" s="217"/>
      <c r="AE13" s="217"/>
      <c r="AF13" s="217"/>
      <c r="AG13" s="217" t="s">
        <v>123</v>
      </c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</row>
    <row r="14" spans="1:60" outlineLevel="2" x14ac:dyDescent="0.2">
      <c r="A14" s="224"/>
      <c r="B14" s="225"/>
      <c r="C14" s="259" t="s">
        <v>132</v>
      </c>
      <c r="D14" s="247"/>
      <c r="E14" s="247"/>
      <c r="F14" s="247"/>
      <c r="G14" s="247"/>
      <c r="H14" s="227"/>
      <c r="I14" s="227"/>
      <c r="J14" s="227"/>
      <c r="K14" s="227"/>
      <c r="L14" s="227"/>
      <c r="M14" s="227"/>
      <c r="N14" s="226"/>
      <c r="O14" s="226"/>
      <c r="P14" s="226"/>
      <c r="Q14" s="226"/>
      <c r="R14" s="227"/>
      <c r="S14" s="227"/>
      <c r="T14" s="227"/>
      <c r="U14" s="227"/>
      <c r="V14" s="227"/>
      <c r="W14" s="227"/>
      <c r="X14" s="227"/>
      <c r="Y14" s="227"/>
      <c r="Z14" s="217"/>
      <c r="AA14" s="217"/>
      <c r="AB14" s="217"/>
      <c r="AC14" s="217"/>
      <c r="AD14" s="217"/>
      <c r="AE14" s="217"/>
      <c r="AF14" s="217"/>
      <c r="AG14" s="217" t="s">
        <v>125</v>
      </c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</row>
    <row r="15" spans="1:60" outlineLevel="1" x14ac:dyDescent="0.2">
      <c r="A15" s="239">
        <v>4</v>
      </c>
      <c r="B15" s="240" t="s">
        <v>133</v>
      </c>
      <c r="C15" s="258" t="s">
        <v>134</v>
      </c>
      <c r="D15" s="241" t="s">
        <v>117</v>
      </c>
      <c r="E15" s="242">
        <v>10.7902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 t="s">
        <v>118</v>
      </c>
      <c r="S15" s="244" t="s">
        <v>119</v>
      </c>
      <c r="T15" s="245" t="s">
        <v>120</v>
      </c>
      <c r="U15" s="227">
        <v>1.0999999999999999E-2</v>
      </c>
      <c r="V15" s="227">
        <f>ROUND(E15*U15,2)</f>
        <v>0.12</v>
      </c>
      <c r="W15" s="227"/>
      <c r="X15" s="227" t="s">
        <v>121</v>
      </c>
      <c r="Y15" s="227" t="s">
        <v>122</v>
      </c>
      <c r="Z15" s="217"/>
      <c r="AA15" s="217"/>
      <c r="AB15" s="217"/>
      <c r="AC15" s="217"/>
      <c r="AD15" s="217"/>
      <c r="AE15" s="217"/>
      <c r="AF15" s="217"/>
      <c r="AG15" s="217" t="s">
        <v>135</v>
      </c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</row>
    <row r="16" spans="1:60" outlineLevel="2" x14ac:dyDescent="0.2">
      <c r="A16" s="224"/>
      <c r="B16" s="225"/>
      <c r="C16" s="259" t="s">
        <v>136</v>
      </c>
      <c r="D16" s="247"/>
      <c r="E16" s="247"/>
      <c r="F16" s="247"/>
      <c r="G16" s="247"/>
      <c r="H16" s="227"/>
      <c r="I16" s="227"/>
      <c r="J16" s="227"/>
      <c r="K16" s="227"/>
      <c r="L16" s="227"/>
      <c r="M16" s="227"/>
      <c r="N16" s="226"/>
      <c r="O16" s="226"/>
      <c r="P16" s="226"/>
      <c r="Q16" s="226"/>
      <c r="R16" s="227"/>
      <c r="S16" s="227"/>
      <c r="T16" s="227"/>
      <c r="U16" s="227"/>
      <c r="V16" s="227"/>
      <c r="W16" s="227"/>
      <c r="X16" s="227"/>
      <c r="Y16" s="227"/>
      <c r="Z16" s="217"/>
      <c r="AA16" s="217"/>
      <c r="AB16" s="217"/>
      <c r="AC16" s="217"/>
      <c r="AD16" s="217"/>
      <c r="AE16" s="217"/>
      <c r="AF16" s="217"/>
      <c r="AG16" s="217" t="s">
        <v>125</v>
      </c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</row>
    <row r="17" spans="1:60" ht="22.5" outlineLevel="1" x14ac:dyDescent="0.2">
      <c r="A17" s="248">
        <v>5</v>
      </c>
      <c r="B17" s="249" t="s">
        <v>137</v>
      </c>
      <c r="C17" s="260" t="s">
        <v>138</v>
      </c>
      <c r="D17" s="250" t="s">
        <v>117</v>
      </c>
      <c r="E17" s="251">
        <v>10.7902</v>
      </c>
      <c r="F17" s="252"/>
      <c r="G17" s="253">
        <f>ROUND(E17*F17,2)</f>
        <v>0</v>
      </c>
      <c r="H17" s="252"/>
      <c r="I17" s="253">
        <f>ROUND(E17*H17,2)</f>
        <v>0</v>
      </c>
      <c r="J17" s="252"/>
      <c r="K17" s="253">
        <f>ROUND(E17*J17,2)</f>
        <v>0</v>
      </c>
      <c r="L17" s="253">
        <v>21</v>
      </c>
      <c r="M17" s="253">
        <f>G17*(1+L17/100)</f>
        <v>0</v>
      </c>
      <c r="N17" s="251">
        <v>0</v>
      </c>
      <c r="O17" s="251">
        <f>ROUND(E17*N17,2)</f>
        <v>0</v>
      </c>
      <c r="P17" s="251">
        <v>0</v>
      </c>
      <c r="Q17" s="251">
        <f>ROUND(E17*P17,2)</f>
        <v>0</v>
      </c>
      <c r="R17" s="253" t="s">
        <v>118</v>
      </c>
      <c r="S17" s="253" t="s">
        <v>119</v>
      </c>
      <c r="T17" s="254" t="s">
        <v>120</v>
      </c>
      <c r="U17" s="227">
        <v>0.65200000000000002</v>
      </c>
      <c r="V17" s="227">
        <f>ROUND(E17*U17,2)</f>
        <v>7.04</v>
      </c>
      <c r="W17" s="227"/>
      <c r="X17" s="227" t="s">
        <v>121</v>
      </c>
      <c r="Y17" s="227" t="s">
        <v>122</v>
      </c>
      <c r="Z17" s="217"/>
      <c r="AA17" s="217"/>
      <c r="AB17" s="217"/>
      <c r="AC17" s="217"/>
      <c r="AD17" s="217"/>
      <c r="AE17" s="217"/>
      <c r="AF17" s="217"/>
      <c r="AG17" s="217" t="s">
        <v>123</v>
      </c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</row>
    <row r="18" spans="1:60" ht="22.5" outlineLevel="1" x14ac:dyDescent="0.2">
      <c r="A18" s="248">
        <v>6</v>
      </c>
      <c r="B18" s="249" t="s">
        <v>139</v>
      </c>
      <c r="C18" s="260" t="s">
        <v>140</v>
      </c>
      <c r="D18" s="250" t="s">
        <v>117</v>
      </c>
      <c r="E18" s="251">
        <v>10.7902</v>
      </c>
      <c r="F18" s="252"/>
      <c r="G18" s="253">
        <f>ROUND(E18*F18,2)</f>
        <v>0</v>
      </c>
      <c r="H18" s="252"/>
      <c r="I18" s="253">
        <f>ROUND(E18*H18,2)</f>
        <v>0</v>
      </c>
      <c r="J18" s="252"/>
      <c r="K18" s="253">
        <f>ROUND(E18*J18,2)</f>
        <v>0</v>
      </c>
      <c r="L18" s="253">
        <v>21</v>
      </c>
      <c r="M18" s="253">
        <f>G18*(1+L18/100)</f>
        <v>0</v>
      </c>
      <c r="N18" s="251">
        <v>0</v>
      </c>
      <c r="O18" s="251">
        <f>ROUND(E18*N18,2)</f>
        <v>0</v>
      </c>
      <c r="P18" s="251">
        <v>0</v>
      </c>
      <c r="Q18" s="251">
        <f>ROUND(E18*P18,2)</f>
        <v>0</v>
      </c>
      <c r="R18" s="253" t="s">
        <v>118</v>
      </c>
      <c r="S18" s="253" t="s">
        <v>119</v>
      </c>
      <c r="T18" s="254" t="s">
        <v>120</v>
      </c>
      <c r="U18" s="227">
        <v>8.9999999999999993E-3</v>
      </c>
      <c r="V18" s="227">
        <f>ROUND(E18*U18,2)</f>
        <v>0.1</v>
      </c>
      <c r="W18" s="227"/>
      <c r="X18" s="227" t="s">
        <v>121</v>
      </c>
      <c r="Y18" s="227" t="s">
        <v>122</v>
      </c>
      <c r="Z18" s="217"/>
      <c r="AA18" s="217"/>
      <c r="AB18" s="217"/>
      <c r="AC18" s="217"/>
      <c r="AD18" s="217"/>
      <c r="AE18" s="217"/>
      <c r="AF18" s="217"/>
      <c r="AG18" s="217" t="s">
        <v>135</v>
      </c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</row>
    <row r="19" spans="1:60" ht="22.5" outlineLevel="1" x14ac:dyDescent="0.2">
      <c r="A19" s="239">
        <v>7</v>
      </c>
      <c r="B19" s="240" t="s">
        <v>141</v>
      </c>
      <c r="C19" s="258" t="s">
        <v>142</v>
      </c>
      <c r="D19" s="241" t="s">
        <v>117</v>
      </c>
      <c r="E19" s="242">
        <v>9.1297999999999995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 t="s">
        <v>118</v>
      </c>
      <c r="S19" s="244" t="s">
        <v>119</v>
      </c>
      <c r="T19" s="245" t="s">
        <v>120</v>
      </c>
      <c r="U19" s="227">
        <v>0.2</v>
      </c>
      <c r="V19" s="227">
        <f>ROUND(E19*U19,2)</f>
        <v>1.83</v>
      </c>
      <c r="W19" s="227"/>
      <c r="X19" s="227" t="s">
        <v>121</v>
      </c>
      <c r="Y19" s="227" t="s">
        <v>122</v>
      </c>
      <c r="Z19" s="217"/>
      <c r="AA19" s="217"/>
      <c r="AB19" s="217"/>
      <c r="AC19" s="217"/>
      <c r="AD19" s="217"/>
      <c r="AE19" s="217"/>
      <c r="AF19" s="217"/>
      <c r="AG19" s="217" t="s">
        <v>123</v>
      </c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</row>
    <row r="20" spans="1:60" outlineLevel="2" x14ac:dyDescent="0.2">
      <c r="A20" s="224"/>
      <c r="B20" s="225"/>
      <c r="C20" s="259" t="s">
        <v>143</v>
      </c>
      <c r="D20" s="247"/>
      <c r="E20" s="247"/>
      <c r="F20" s="247"/>
      <c r="G20" s="247"/>
      <c r="H20" s="227"/>
      <c r="I20" s="227"/>
      <c r="J20" s="227"/>
      <c r="K20" s="227"/>
      <c r="L20" s="227"/>
      <c r="M20" s="227"/>
      <c r="N20" s="226"/>
      <c r="O20" s="226"/>
      <c r="P20" s="226"/>
      <c r="Q20" s="226"/>
      <c r="R20" s="227"/>
      <c r="S20" s="227"/>
      <c r="T20" s="227"/>
      <c r="U20" s="227"/>
      <c r="V20" s="227"/>
      <c r="W20" s="227"/>
      <c r="X20" s="227"/>
      <c r="Y20" s="227"/>
      <c r="Z20" s="217"/>
      <c r="AA20" s="217"/>
      <c r="AB20" s="217"/>
      <c r="AC20" s="217"/>
      <c r="AD20" s="217"/>
      <c r="AE20" s="217"/>
      <c r="AF20" s="217"/>
      <c r="AG20" s="217" t="s">
        <v>125</v>
      </c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</row>
    <row r="21" spans="1:60" outlineLevel="1" x14ac:dyDescent="0.2">
      <c r="A21" s="239">
        <v>8</v>
      </c>
      <c r="B21" s="240" t="s">
        <v>144</v>
      </c>
      <c r="C21" s="258" t="s">
        <v>145</v>
      </c>
      <c r="D21" s="241" t="s">
        <v>117</v>
      </c>
      <c r="E21" s="242">
        <v>9.1981999999999999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 t="s">
        <v>118</v>
      </c>
      <c r="S21" s="244" t="s">
        <v>119</v>
      </c>
      <c r="T21" s="245" t="s">
        <v>120</v>
      </c>
      <c r="U21" s="227">
        <v>1.59</v>
      </c>
      <c r="V21" s="227">
        <f>ROUND(E21*U21,2)</f>
        <v>14.63</v>
      </c>
      <c r="W21" s="227"/>
      <c r="X21" s="227" t="s">
        <v>121</v>
      </c>
      <c r="Y21" s="227" t="s">
        <v>122</v>
      </c>
      <c r="Z21" s="217"/>
      <c r="AA21" s="217"/>
      <c r="AB21" s="217"/>
      <c r="AC21" s="217"/>
      <c r="AD21" s="217"/>
      <c r="AE21" s="217"/>
      <c r="AF21" s="217"/>
      <c r="AG21" s="217" t="s">
        <v>123</v>
      </c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</row>
    <row r="22" spans="1:60" ht="22.5" outlineLevel="2" x14ac:dyDescent="0.2">
      <c r="A22" s="224"/>
      <c r="B22" s="225"/>
      <c r="C22" s="259" t="s">
        <v>146</v>
      </c>
      <c r="D22" s="247"/>
      <c r="E22" s="247"/>
      <c r="F22" s="247"/>
      <c r="G22" s="247"/>
      <c r="H22" s="227"/>
      <c r="I22" s="227"/>
      <c r="J22" s="227"/>
      <c r="K22" s="227"/>
      <c r="L22" s="227"/>
      <c r="M22" s="227"/>
      <c r="N22" s="226"/>
      <c r="O22" s="226"/>
      <c r="P22" s="226"/>
      <c r="Q22" s="226"/>
      <c r="R22" s="227"/>
      <c r="S22" s="227"/>
      <c r="T22" s="227"/>
      <c r="U22" s="227"/>
      <c r="V22" s="227"/>
      <c r="W22" s="227"/>
      <c r="X22" s="227"/>
      <c r="Y22" s="227"/>
      <c r="Z22" s="217"/>
      <c r="AA22" s="217"/>
      <c r="AB22" s="217"/>
      <c r="AC22" s="217"/>
      <c r="AD22" s="217"/>
      <c r="AE22" s="217"/>
      <c r="AF22" s="217"/>
      <c r="AG22" s="217" t="s">
        <v>125</v>
      </c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46" t="str">
        <f>C22</f>
        <v>sypaninou z vhodných hornin tř. 1 - 4 nebo materiálem připraveným podél výkopu ve vzdálenosti do 3 m od jeho kraje, pro jakoukoliv hloubku výkopu a jakoukoliv míru zhutnění,</v>
      </c>
      <c r="BB22" s="217"/>
      <c r="BC22" s="217"/>
      <c r="BD22" s="217"/>
      <c r="BE22" s="217"/>
      <c r="BF22" s="217"/>
      <c r="BG22" s="217"/>
      <c r="BH22" s="217"/>
    </row>
    <row r="23" spans="1:60" outlineLevel="1" x14ac:dyDescent="0.2">
      <c r="A23" s="248">
        <v>9</v>
      </c>
      <c r="B23" s="249" t="s">
        <v>147</v>
      </c>
      <c r="C23" s="260" t="s">
        <v>148</v>
      </c>
      <c r="D23" s="250" t="s">
        <v>149</v>
      </c>
      <c r="E23" s="251">
        <v>19.961870000000001</v>
      </c>
      <c r="F23" s="252"/>
      <c r="G23" s="253">
        <f>ROUND(E23*F23,2)</f>
        <v>0</v>
      </c>
      <c r="H23" s="252"/>
      <c r="I23" s="253">
        <f>ROUND(E23*H23,2)</f>
        <v>0</v>
      </c>
      <c r="J23" s="252"/>
      <c r="K23" s="253">
        <f>ROUND(E23*J23,2)</f>
        <v>0</v>
      </c>
      <c r="L23" s="253">
        <v>21</v>
      </c>
      <c r="M23" s="253">
        <f>G23*(1+L23/100)</f>
        <v>0</v>
      </c>
      <c r="N23" s="251">
        <v>0</v>
      </c>
      <c r="O23" s="251">
        <f>ROUND(E23*N23,2)</f>
        <v>0</v>
      </c>
      <c r="P23" s="251">
        <v>0</v>
      </c>
      <c r="Q23" s="251">
        <f>ROUND(E23*P23,2)</f>
        <v>0</v>
      </c>
      <c r="R23" s="253" t="s">
        <v>118</v>
      </c>
      <c r="S23" s="253" t="s">
        <v>119</v>
      </c>
      <c r="T23" s="254" t="s">
        <v>120</v>
      </c>
      <c r="U23" s="227">
        <v>0</v>
      </c>
      <c r="V23" s="227">
        <f>ROUND(E23*U23,2)</f>
        <v>0</v>
      </c>
      <c r="W23" s="227"/>
      <c r="X23" s="227" t="s">
        <v>121</v>
      </c>
      <c r="Y23" s="227" t="s">
        <v>122</v>
      </c>
      <c r="Z23" s="217"/>
      <c r="AA23" s="217"/>
      <c r="AB23" s="217"/>
      <c r="AC23" s="217"/>
      <c r="AD23" s="217"/>
      <c r="AE23" s="217"/>
      <c r="AF23" s="217"/>
      <c r="AG23" s="217" t="s">
        <v>123</v>
      </c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</row>
    <row r="24" spans="1:60" outlineLevel="1" x14ac:dyDescent="0.2">
      <c r="A24" s="248">
        <v>10</v>
      </c>
      <c r="B24" s="249" t="s">
        <v>150</v>
      </c>
      <c r="C24" s="260" t="s">
        <v>151</v>
      </c>
      <c r="D24" s="250" t="s">
        <v>149</v>
      </c>
      <c r="E24" s="251">
        <v>18.3964</v>
      </c>
      <c r="F24" s="252"/>
      <c r="G24" s="253">
        <f>ROUND(E24*F24,2)</f>
        <v>0</v>
      </c>
      <c r="H24" s="252"/>
      <c r="I24" s="253">
        <f>ROUND(E24*H24,2)</f>
        <v>0</v>
      </c>
      <c r="J24" s="252"/>
      <c r="K24" s="253">
        <f>ROUND(E24*J24,2)</f>
        <v>0</v>
      </c>
      <c r="L24" s="253">
        <v>21</v>
      </c>
      <c r="M24" s="253">
        <f>G24*(1+L24/100)</f>
        <v>0</v>
      </c>
      <c r="N24" s="251">
        <v>1</v>
      </c>
      <c r="O24" s="251">
        <f>ROUND(E24*N24,2)</f>
        <v>18.399999999999999</v>
      </c>
      <c r="P24" s="251">
        <v>0</v>
      </c>
      <c r="Q24" s="251">
        <f>ROUND(E24*P24,2)</f>
        <v>0</v>
      </c>
      <c r="R24" s="253" t="s">
        <v>152</v>
      </c>
      <c r="S24" s="253" t="s">
        <v>153</v>
      </c>
      <c r="T24" s="254" t="s">
        <v>153</v>
      </c>
      <c r="U24" s="227">
        <v>0</v>
      </c>
      <c r="V24" s="227">
        <f>ROUND(E24*U24,2)</f>
        <v>0</v>
      </c>
      <c r="W24" s="227"/>
      <c r="X24" s="227" t="s">
        <v>154</v>
      </c>
      <c r="Y24" s="227" t="s">
        <v>122</v>
      </c>
      <c r="Z24" s="217"/>
      <c r="AA24" s="217"/>
      <c r="AB24" s="217"/>
      <c r="AC24" s="217"/>
      <c r="AD24" s="217"/>
      <c r="AE24" s="217"/>
      <c r="AF24" s="217"/>
      <c r="AG24" s="217" t="s">
        <v>155</v>
      </c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</row>
    <row r="25" spans="1:60" outlineLevel="1" x14ac:dyDescent="0.2">
      <c r="A25" s="239">
        <v>11</v>
      </c>
      <c r="B25" s="240" t="s">
        <v>156</v>
      </c>
      <c r="C25" s="258" t="s">
        <v>157</v>
      </c>
      <c r="D25" s="241" t="s">
        <v>158</v>
      </c>
      <c r="E25" s="242">
        <v>1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159</v>
      </c>
      <c r="T25" s="245" t="s">
        <v>160</v>
      </c>
      <c r="U25" s="227">
        <v>0</v>
      </c>
      <c r="V25" s="227">
        <f>ROUND(E25*U25,2)</f>
        <v>0</v>
      </c>
      <c r="W25" s="227"/>
      <c r="X25" s="227" t="s">
        <v>154</v>
      </c>
      <c r="Y25" s="227" t="s">
        <v>122</v>
      </c>
      <c r="Z25" s="217"/>
      <c r="AA25" s="217"/>
      <c r="AB25" s="217"/>
      <c r="AC25" s="217"/>
      <c r="AD25" s="217"/>
      <c r="AE25" s="217"/>
      <c r="AF25" s="217"/>
      <c r="AG25" s="217" t="s">
        <v>155</v>
      </c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</row>
    <row r="26" spans="1:60" outlineLevel="2" x14ac:dyDescent="0.2">
      <c r="A26" s="224"/>
      <c r="B26" s="225"/>
      <c r="C26" s="261" t="s">
        <v>161</v>
      </c>
      <c r="D26" s="255"/>
      <c r="E26" s="255"/>
      <c r="F26" s="255"/>
      <c r="G26" s="255"/>
      <c r="H26" s="227"/>
      <c r="I26" s="227"/>
      <c r="J26" s="227"/>
      <c r="K26" s="227"/>
      <c r="L26" s="227"/>
      <c r="M26" s="227"/>
      <c r="N26" s="226"/>
      <c r="O26" s="226"/>
      <c r="P26" s="226"/>
      <c r="Q26" s="226"/>
      <c r="R26" s="227"/>
      <c r="S26" s="227"/>
      <c r="T26" s="227"/>
      <c r="U26" s="227"/>
      <c r="V26" s="227"/>
      <c r="W26" s="227"/>
      <c r="X26" s="227"/>
      <c r="Y26" s="227"/>
      <c r="Z26" s="217"/>
      <c r="AA26" s="217"/>
      <c r="AB26" s="217"/>
      <c r="AC26" s="217"/>
      <c r="AD26" s="217"/>
      <c r="AE26" s="217"/>
      <c r="AF26" s="217"/>
      <c r="AG26" s="217" t="s">
        <v>162</v>
      </c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</row>
    <row r="27" spans="1:60" outlineLevel="3" x14ac:dyDescent="0.2">
      <c r="A27" s="224"/>
      <c r="B27" s="225"/>
      <c r="C27" s="262" t="s">
        <v>163</v>
      </c>
      <c r="D27" s="256"/>
      <c r="E27" s="256"/>
      <c r="F27" s="256"/>
      <c r="G27" s="256"/>
      <c r="H27" s="227"/>
      <c r="I27" s="227"/>
      <c r="J27" s="227"/>
      <c r="K27" s="227"/>
      <c r="L27" s="227"/>
      <c r="M27" s="227"/>
      <c r="N27" s="226"/>
      <c r="O27" s="226"/>
      <c r="P27" s="226"/>
      <c r="Q27" s="226"/>
      <c r="R27" s="227"/>
      <c r="S27" s="227"/>
      <c r="T27" s="227"/>
      <c r="U27" s="227"/>
      <c r="V27" s="227"/>
      <c r="W27" s="227"/>
      <c r="X27" s="227"/>
      <c r="Y27" s="227"/>
      <c r="Z27" s="217"/>
      <c r="AA27" s="217"/>
      <c r="AB27" s="217"/>
      <c r="AC27" s="217"/>
      <c r="AD27" s="217"/>
      <c r="AE27" s="217"/>
      <c r="AF27" s="217"/>
      <c r="AG27" s="217" t="s">
        <v>162</v>
      </c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</row>
    <row r="28" spans="1:60" outlineLevel="1" x14ac:dyDescent="0.2">
      <c r="A28" s="239">
        <v>12</v>
      </c>
      <c r="B28" s="240" t="s">
        <v>164</v>
      </c>
      <c r="C28" s="258" t="s">
        <v>165</v>
      </c>
      <c r="D28" s="241" t="s">
        <v>166</v>
      </c>
      <c r="E28" s="242">
        <v>60</v>
      </c>
      <c r="F28" s="243"/>
      <c r="G28" s="244">
        <f>ROUND(E28*F28,2)</f>
        <v>0</v>
      </c>
      <c r="H28" s="243"/>
      <c r="I28" s="244">
        <f>ROUND(E28*H28,2)</f>
        <v>0</v>
      </c>
      <c r="J28" s="243"/>
      <c r="K28" s="244">
        <f>ROUND(E28*J28,2)</f>
        <v>0</v>
      </c>
      <c r="L28" s="244">
        <v>21</v>
      </c>
      <c r="M28" s="244">
        <f>G28*(1+L28/100)</f>
        <v>0</v>
      </c>
      <c r="N28" s="242">
        <v>0</v>
      </c>
      <c r="O28" s="242">
        <f>ROUND(E28*N28,2)</f>
        <v>0</v>
      </c>
      <c r="P28" s="242">
        <v>0</v>
      </c>
      <c r="Q28" s="242">
        <f>ROUND(E28*P28,2)</f>
        <v>0</v>
      </c>
      <c r="R28" s="244"/>
      <c r="S28" s="244" t="s">
        <v>159</v>
      </c>
      <c r="T28" s="245" t="s">
        <v>160</v>
      </c>
      <c r="U28" s="227">
        <v>0</v>
      </c>
      <c r="V28" s="227">
        <f>ROUND(E28*U28,2)</f>
        <v>0</v>
      </c>
      <c r="W28" s="227"/>
      <c r="X28" s="227" t="s">
        <v>167</v>
      </c>
      <c r="Y28" s="227" t="s">
        <v>122</v>
      </c>
      <c r="Z28" s="217"/>
      <c r="AA28" s="217"/>
      <c r="AB28" s="217"/>
      <c r="AC28" s="217"/>
      <c r="AD28" s="217"/>
      <c r="AE28" s="217"/>
      <c r="AF28" s="217"/>
      <c r="AG28" s="217" t="s">
        <v>168</v>
      </c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</row>
    <row r="29" spans="1:60" outlineLevel="2" x14ac:dyDescent="0.2">
      <c r="A29" s="224"/>
      <c r="B29" s="225"/>
      <c r="C29" s="261" t="s">
        <v>169</v>
      </c>
      <c r="D29" s="255"/>
      <c r="E29" s="255"/>
      <c r="F29" s="255"/>
      <c r="G29" s="255"/>
      <c r="H29" s="227"/>
      <c r="I29" s="227"/>
      <c r="J29" s="227"/>
      <c r="K29" s="227"/>
      <c r="L29" s="227"/>
      <c r="M29" s="227"/>
      <c r="N29" s="226"/>
      <c r="O29" s="226"/>
      <c r="P29" s="226"/>
      <c r="Q29" s="226"/>
      <c r="R29" s="227"/>
      <c r="S29" s="227"/>
      <c r="T29" s="227"/>
      <c r="U29" s="227"/>
      <c r="V29" s="227"/>
      <c r="W29" s="227"/>
      <c r="X29" s="227"/>
      <c r="Y29" s="227"/>
      <c r="Z29" s="217"/>
      <c r="AA29" s="217"/>
      <c r="AB29" s="217"/>
      <c r="AC29" s="217"/>
      <c r="AD29" s="217"/>
      <c r="AE29" s="217"/>
      <c r="AF29" s="217"/>
      <c r="AG29" s="217" t="s">
        <v>162</v>
      </c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</row>
    <row r="30" spans="1:60" outlineLevel="3" x14ac:dyDescent="0.2">
      <c r="A30" s="224"/>
      <c r="B30" s="225"/>
      <c r="C30" s="262" t="s">
        <v>170</v>
      </c>
      <c r="D30" s="256"/>
      <c r="E30" s="256"/>
      <c r="F30" s="256"/>
      <c r="G30" s="256"/>
      <c r="H30" s="227"/>
      <c r="I30" s="227"/>
      <c r="J30" s="227"/>
      <c r="K30" s="227"/>
      <c r="L30" s="227"/>
      <c r="M30" s="227"/>
      <c r="N30" s="226"/>
      <c r="O30" s="226"/>
      <c r="P30" s="226"/>
      <c r="Q30" s="226"/>
      <c r="R30" s="227"/>
      <c r="S30" s="227"/>
      <c r="T30" s="227"/>
      <c r="U30" s="227"/>
      <c r="V30" s="227"/>
      <c r="W30" s="227"/>
      <c r="X30" s="227"/>
      <c r="Y30" s="227"/>
      <c r="Z30" s="217"/>
      <c r="AA30" s="217"/>
      <c r="AB30" s="217"/>
      <c r="AC30" s="217"/>
      <c r="AD30" s="217"/>
      <c r="AE30" s="217"/>
      <c r="AF30" s="217"/>
      <c r="AG30" s="217" t="s">
        <v>162</v>
      </c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</row>
    <row r="31" spans="1:60" outlineLevel="1" x14ac:dyDescent="0.2">
      <c r="A31" s="239">
        <v>13</v>
      </c>
      <c r="B31" s="240" t="s">
        <v>171</v>
      </c>
      <c r="C31" s="258" t="s">
        <v>172</v>
      </c>
      <c r="D31" s="241" t="s">
        <v>173</v>
      </c>
      <c r="E31" s="242">
        <v>48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159</v>
      </c>
      <c r="T31" s="245" t="s">
        <v>174</v>
      </c>
      <c r="U31" s="227">
        <v>0</v>
      </c>
      <c r="V31" s="227">
        <f>ROUND(E31*U31,2)</f>
        <v>0</v>
      </c>
      <c r="W31" s="227"/>
      <c r="X31" s="227" t="s">
        <v>175</v>
      </c>
      <c r="Y31" s="227" t="s">
        <v>122</v>
      </c>
      <c r="Z31" s="217"/>
      <c r="AA31" s="217"/>
      <c r="AB31" s="217"/>
      <c r="AC31" s="217"/>
      <c r="AD31" s="217"/>
      <c r="AE31" s="217"/>
      <c r="AF31" s="217"/>
      <c r="AG31" s="217" t="s">
        <v>176</v>
      </c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</row>
    <row r="32" spans="1:60" outlineLevel="2" x14ac:dyDescent="0.2">
      <c r="A32" s="224"/>
      <c r="B32" s="225"/>
      <c r="C32" s="261" t="s">
        <v>177</v>
      </c>
      <c r="D32" s="255"/>
      <c r="E32" s="255"/>
      <c r="F32" s="255"/>
      <c r="G32" s="255"/>
      <c r="H32" s="227"/>
      <c r="I32" s="227"/>
      <c r="J32" s="227"/>
      <c r="K32" s="227"/>
      <c r="L32" s="227"/>
      <c r="M32" s="227"/>
      <c r="N32" s="226"/>
      <c r="O32" s="226"/>
      <c r="P32" s="226"/>
      <c r="Q32" s="226"/>
      <c r="R32" s="227"/>
      <c r="S32" s="227"/>
      <c r="T32" s="227"/>
      <c r="U32" s="227"/>
      <c r="V32" s="227"/>
      <c r="W32" s="227"/>
      <c r="X32" s="227"/>
      <c r="Y32" s="227"/>
      <c r="Z32" s="217"/>
      <c r="AA32" s="217"/>
      <c r="AB32" s="217"/>
      <c r="AC32" s="217"/>
      <c r="AD32" s="217"/>
      <c r="AE32" s="217"/>
      <c r="AF32" s="217"/>
      <c r="AG32" s="217" t="s">
        <v>162</v>
      </c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</row>
    <row r="33" spans="1:60" outlineLevel="3" x14ac:dyDescent="0.2">
      <c r="A33" s="224"/>
      <c r="B33" s="225"/>
      <c r="C33" s="262" t="s">
        <v>178</v>
      </c>
      <c r="D33" s="256"/>
      <c r="E33" s="256"/>
      <c r="F33" s="256"/>
      <c r="G33" s="256"/>
      <c r="H33" s="227"/>
      <c r="I33" s="227"/>
      <c r="J33" s="227"/>
      <c r="K33" s="227"/>
      <c r="L33" s="227"/>
      <c r="M33" s="227"/>
      <c r="N33" s="226"/>
      <c r="O33" s="226"/>
      <c r="P33" s="226"/>
      <c r="Q33" s="226"/>
      <c r="R33" s="227"/>
      <c r="S33" s="227"/>
      <c r="T33" s="227"/>
      <c r="U33" s="227"/>
      <c r="V33" s="227"/>
      <c r="W33" s="227"/>
      <c r="X33" s="227"/>
      <c r="Y33" s="227"/>
      <c r="Z33" s="217"/>
      <c r="AA33" s="217"/>
      <c r="AB33" s="217"/>
      <c r="AC33" s="217"/>
      <c r="AD33" s="217"/>
      <c r="AE33" s="217"/>
      <c r="AF33" s="217"/>
      <c r="AG33" s="217" t="s">
        <v>162</v>
      </c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</row>
    <row r="34" spans="1:60" outlineLevel="3" x14ac:dyDescent="0.2">
      <c r="A34" s="224"/>
      <c r="B34" s="225"/>
      <c r="C34" s="262" t="s">
        <v>179</v>
      </c>
      <c r="D34" s="256"/>
      <c r="E34" s="256"/>
      <c r="F34" s="256"/>
      <c r="G34" s="256"/>
      <c r="H34" s="227"/>
      <c r="I34" s="227"/>
      <c r="J34" s="227"/>
      <c r="K34" s="227"/>
      <c r="L34" s="227"/>
      <c r="M34" s="227"/>
      <c r="N34" s="226"/>
      <c r="O34" s="226"/>
      <c r="P34" s="226"/>
      <c r="Q34" s="226"/>
      <c r="R34" s="227"/>
      <c r="S34" s="227"/>
      <c r="T34" s="227"/>
      <c r="U34" s="227"/>
      <c r="V34" s="227"/>
      <c r="W34" s="227"/>
      <c r="X34" s="227"/>
      <c r="Y34" s="227"/>
      <c r="Z34" s="217"/>
      <c r="AA34" s="217"/>
      <c r="AB34" s="217"/>
      <c r="AC34" s="217"/>
      <c r="AD34" s="217"/>
      <c r="AE34" s="217"/>
      <c r="AF34" s="217"/>
      <c r="AG34" s="217" t="s">
        <v>162</v>
      </c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</row>
    <row r="35" spans="1:60" outlineLevel="3" x14ac:dyDescent="0.2">
      <c r="A35" s="224"/>
      <c r="B35" s="225"/>
      <c r="C35" s="263" t="s">
        <v>180</v>
      </c>
      <c r="D35" s="228"/>
      <c r="E35" s="229"/>
      <c r="F35" s="230"/>
      <c r="G35" s="230"/>
      <c r="H35" s="227"/>
      <c r="I35" s="227"/>
      <c r="J35" s="227"/>
      <c r="K35" s="227"/>
      <c r="L35" s="227"/>
      <c r="M35" s="227"/>
      <c r="N35" s="226"/>
      <c r="O35" s="226"/>
      <c r="P35" s="226"/>
      <c r="Q35" s="226"/>
      <c r="R35" s="227"/>
      <c r="S35" s="227"/>
      <c r="T35" s="227"/>
      <c r="U35" s="227"/>
      <c r="V35" s="227"/>
      <c r="W35" s="227"/>
      <c r="X35" s="227"/>
      <c r="Y35" s="227"/>
      <c r="Z35" s="217"/>
      <c r="AA35" s="217"/>
      <c r="AB35" s="217"/>
      <c r="AC35" s="217"/>
      <c r="AD35" s="217"/>
      <c r="AE35" s="217"/>
      <c r="AF35" s="217"/>
      <c r="AG35" s="217" t="s">
        <v>162</v>
      </c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</row>
    <row r="36" spans="1:60" outlineLevel="3" x14ac:dyDescent="0.2">
      <c r="A36" s="224"/>
      <c r="B36" s="225"/>
      <c r="C36" s="262" t="s">
        <v>181</v>
      </c>
      <c r="D36" s="256"/>
      <c r="E36" s="256"/>
      <c r="F36" s="256"/>
      <c r="G36" s="256"/>
      <c r="H36" s="227"/>
      <c r="I36" s="227"/>
      <c r="J36" s="227"/>
      <c r="K36" s="227"/>
      <c r="L36" s="227"/>
      <c r="M36" s="227"/>
      <c r="N36" s="226"/>
      <c r="O36" s="226"/>
      <c r="P36" s="226"/>
      <c r="Q36" s="226"/>
      <c r="R36" s="227"/>
      <c r="S36" s="227"/>
      <c r="T36" s="227"/>
      <c r="U36" s="227"/>
      <c r="V36" s="227"/>
      <c r="W36" s="227"/>
      <c r="X36" s="227"/>
      <c r="Y36" s="227"/>
      <c r="Z36" s="217"/>
      <c r="AA36" s="217"/>
      <c r="AB36" s="217"/>
      <c r="AC36" s="217"/>
      <c r="AD36" s="217"/>
      <c r="AE36" s="217"/>
      <c r="AF36" s="217"/>
      <c r="AG36" s="217" t="s">
        <v>162</v>
      </c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46" t="str">
        <f>C36</f>
        <v>"Výše uvedená položka vymezuje požadovaný standard, zadavatel umožňuje i jiné technicky a kvalitativně srovnatelné řešení".</v>
      </c>
      <c r="BB36" s="217"/>
      <c r="BC36" s="217"/>
      <c r="BD36" s="217"/>
      <c r="BE36" s="217"/>
      <c r="BF36" s="217"/>
      <c r="BG36" s="217"/>
      <c r="BH36" s="217"/>
    </row>
    <row r="37" spans="1:60" x14ac:dyDescent="0.2">
      <c r="A37" s="232" t="s">
        <v>113</v>
      </c>
      <c r="B37" s="233" t="s">
        <v>70</v>
      </c>
      <c r="C37" s="257" t="s">
        <v>71</v>
      </c>
      <c r="D37" s="234"/>
      <c r="E37" s="235"/>
      <c r="F37" s="236"/>
      <c r="G37" s="236">
        <f>SUMIF(AG38:AG39,"&lt;&gt;NOR",G38:G39)</f>
        <v>0</v>
      </c>
      <c r="H37" s="236"/>
      <c r="I37" s="236">
        <f>SUM(I38:I39)</f>
        <v>0</v>
      </c>
      <c r="J37" s="236"/>
      <c r="K37" s="236">
        <f>SUM(K38:K39)</f>
        <v>0</v>
      </c>
      <c r="L37" s="236"/>
      <c r="M37" s="236">
        <f>SUM(M38:M39)</f>
        <v>0</v>
      </c>
      <c r="N37" s="235"/>
      <c r="O37" s="235">
        <f>SUM(O38:O39)</f>
        <v>0</v>
      </c>
      <c r="P37" s="235"/>
      <c r="Q37" s="235">
        <f>SUM(Q38:Q39)</f>
        <v>0</v>
      </c>
      <c r="R37" s="236"/>
      <c r="S37" s="236"/>
      <c r="T37" s="237"/>
      <c r="U37" s="231"/>
      <c r="V37" s="231">
        <f>SUM(V38:V39)</f>
        <v>0</v>
      </c>
      <c r="W37" s="231"/>
      <c r="X37" s="231"/>
      <c r="Y37" s="231"/>
      <c r="AG37" t="s">
        <v>114</v>
      </c>
    </row>
    <row r="38" spans="1:60" outlineLevel="1" x14ac:dyDescent="0.2">
      <c r="A38" s="239">
        <v>14</v>
      </c>
      <c r="B38" s="240" t="s">
        <v>182</v>
      </c>
      <c r="C38" s="258" t="s">
        <v>183</v>
      </c>
      <c r="D38" s="241" t="s">
        <v>149</v>
      </c>
      <c r="E38" s="242">
        <v>3.7488000000000001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 t="s">
        <v>184</v>
      </c>
      <c r="S38" s="244" t="s">
        <v>119</v>
      </c>
      <c r="T38" s="245" t="s">
        <v>120</v>
      </c>
      <c r="U38" s="227">
        <v>0</v>
      </c>
      <c r="V38" s="227">
        <f>ROUND(E38*U38,2)</f>
        <v>0</v>
      </c>
      <c r="W38" s="227"/>
      <c r="X38" s="227" t="s">
        <v>121</v>
      </c>
      <c r="Y38" s="227" t="s">
        <v>122</v>
      </c>
      <c r="Z38" s="217"/>
      <c r="AA38" s="217"/>
      <c r="AB38" s="217"/>
      <c r="AC38" s="217"/>
      <c r="AD38" s="217"/>
      <c r="AE38" s="217"/>
      <c r="AF38" s="217"/>
      <c r="AG38" s="217" t="s">
        <v>135</v>
      </c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</row>
    <row r="39" spans="1:60" outlineLevel="2" x14ac:dyDescent="0.2">
      <c r="A39" s="224"/>
      <c r="B39" s="225"/>
      <c r="C39" s="261" t="s">
        <v>185</v>
      </c>
      <c r="D39" s="255"/>
      <c r="E39" s="255"/>
      <c r="F39" s="255"/>
      <c r="G39" s="255"/>
      <c r="H39" s="227"/>
      <c r="I39" s="227"/>
      <c r="J39" s="227"/>
      <c r="K39" s="227"/>
      <c r="L39" s="227"/>
      <c r="M39" s="227"/>
      <c r="N39" s="226"/>
      <c r="O39" s="226"/>
      <c r="P39" s="226"/>
      <c r="Q39" s="226"/>
      <c r="R39" s="227"/>
      <c r="S39" s="227"/>
      <c r="T39" s="227"/>
      <c r="U39" s="227"/>
      <c r="V39" s="227"/>
      <c r="W39" s="227"/>
      <c r="X39" s="227"/>
      <c r="Y39" s="227"/>
      <c r="Z39" s="217"/>
      <c r="AA39" s="217"/>
      <c r="AB39" s="217"/>
      <c r="AC39" s="217"/>
      <c r="AD39" s="217"/>
      <c r="AE39" s="217"/>
      <c r="AF39" s="217"/>
      <c r="AG39" s="217" t="s">
        <v>162</v>
      </c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</row>
    <row r="40" spans="1:60" x14ac:dyDescent="0.2">
      <c r="A40" s="232" t="s">
        <v>113</v>
      </c>
      <c r="B40" s="233" t="s">
        <v>72</v>
      </c>
      <c r="C40" s="257" t="s">
        <v>73</v>
      </c>
      <c r="D40" s="234"/>
      <c r="E40" s="235"/>
      <c r="F40" s="236"/>
      <c r="G40" s="236">
        <f>SUMIF(AG41:AG44,"&lt;&gt;NOR",G41:G44)</f>
        <v>0</v>
      </c>
      <c r="H40" s="236"/>
      <c r="I40" s="236">
        <f>SUM(I41:I44)</f>
        <v>0</v>
      </c>
      <c r="J40" s="236"/>
      <c r="K40" s="236">
        <f>SUM(K41:K44)</f>
        <v>0</v>
      </c>
      <c r="L40" s="236"/>
      <c r="M40" s="236">
        <f>SUM(M41:M44)</f>
        <v>0</v>
      </c>
      <c r="N40" s="235"/>
      <c r="O40" s="235">
        <f>SUM(O41:O44)</f>
        <v>1.24</v>
      </c>
      <c r="P40" s="235"/>
      <c r="Q40" s="235">
        <f>SUM(Q41:Q44)</f>
        <v>0</v>
      </c>
      <c r="R40" s="236"/>
      <c r="S40" s="236"/>
      <c r="T40" s="237"/>
      <c r="U40" s="231"/>
      <c r="V40" s="231">
        <f>SUM(V41:V44)</f>
        <v>27.400000000000002</v>
      </c>
      <c r="W40" s="231"/>
      <c r="X40" s="231"/>
      <c r="Y40" s="231"/>
      <c r="AG40" t="s">
        <v>114</v>
      </c>
    </row>
    <row r="41" spans="1:60" ht="22.5" outlineLevel="1" x14ac:dyDescent="0.2">
      <c r="A41" s="239">
        <v>15</v>
      </c>
      <c r="B41" s="240" t="s">
        <v>186</v>
      </c>
      <c r="C41" s="258" t="s">
        <v>187</v>
      </c>
      <c r="D41" s="241" t="s">
        <v>117</v>
      </c>
      <c r="E41" s="242">
        <v>0.432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2">
        <v>2.5</v>
      </c>
      <c r="O41" s="242">
        <f>ROUND(E41*N41,2)</f>
        <v>1.08</v>
      </c>
      <c r="P41" s="242">
        <v>0</v>
      </c>
      <c r="Q41" s="242">
        <f>ROUND(E41*P41,2)</f>
        <v>0</v>
      </c>
      <c r="R41" s="244" t="s">
        <v>188</v>
      </c>
      <c r="S41" s="244" t="s">
        <v>119</v>
      </c>
      <c r="T41" s="245" t="s">
        <v>120</v>
      </c>
      <c r="U41" s="227">
        <v>1.19</v>
      </c>
      <c r="V41" s="227">
        <f>ROUND(E41*U41,2)</f>
        <v>0.51</v>
      </c>
      <c r="W41" s="227"/>
      <c r="X41" s="227" t="s">
        <v>121</v>
      </c>
      <c r="Y41" s="227" t="s">
        <v>122</v>
      </c>
      <c r="Z41" s="217"/>
      <c r="AA41" s="217"/>
      <c r="AB41" s="217"/>
      <c r="AC41" s="217"/>
      <c r="AD41" s="217"/>
      <c r="AE41" s="217"/>
      <c r="AF41" s="217"/>
      <c r="AG41" s="217" t="s">
        <v>123</v>
      </c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</row>
    <row r="42" spans="1:60" outlineLevel="2" x14ac:dyDescent="0.2">
      <c r="A42" s="224"/>
      <c r="B42" s="225"/>
      <c r="C42" s="259" t="s">
        <v>189</v>
      </c>
      <c r="D42" s="247"/>
      <c r="E42" s="247"/>
      <c r="F42" s="247"/>
      <c r="G42" s="247"/>
      <c r="H42" s="227"/>
      <c r="I42" s="227"/>
      <c r="J42" s="227"/>
      <c r="K42" s="227"/>
      <c r="L42" s="227"/>
      <c r="M42" s="227"/>
      <c r="N42" s="226"/>
      <c r="O42" s="226"/>
      <c r="P42" s="226"/>
      <c r="Q42" s="226"/>
      <c r="R42" s="227"/>
      <c r="S42" s="227"/>
      <c r="T42" s="227"/>
      <c r="U42" s="227"/>
      <c r="V42" s="227"/>
      <c r="W42" s="227"/>
      <c r="X42" s="227"/>
      <c r="Y42" s="227"/>
      <c r="Z42" s="217"/>
      <c r="AA42" s="217"/>
      <c r="AB42" s="217"/>
      <c r="AC42" s="217"/>
      <c r="AD42" s="217"/>
      <c r="AE42" s="217"/>
      <c r="AF42" s="217"/>
      <c r="AG42" s="217" t="s">
        <v>125</v>
      </c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</row>
    <row r="43" spans="1:60" outlineLevel="1" x14ac:dyDescent="0.2">
      <c r="A43" s="239">
        <v>16</v>
      </c>
      <c r="B43" s="240" t="s">
        <v>190</v>
      </c>
      <c r="C43" s="258" t="s">
        <v>191</v>
      </c>
      <c r="D43" s="241" t="s">
        <v>128</v>
      </c>
      <c r="E43" s="242">
        <v>32.4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4.7999999999999996E-3</v>
      </c>
      <c r="O43" s="242">
        <f>ROUND(E43*N43,2)</f>
        <v>0.16</v>
      </c>
      <c r="P43" s="242">
        <v>0</v>
      </c>
      <c r="Q43" s="242">
        <f>ROUND(E43*P43,2)</f>
        <v>0</v>
      </c>
      <c r="R43" s="244" t="s">
        <v>188</v>
      </c>
      <c r="S43" s="244" t="s">
        <v>119</v>
      </c>
      <c r="T43" s="245" t="s">
        <v>120</v>
      </c>
      <c r="U43" s="227">
        <v>0.83</v>
      </c>
      <c r="V43" s="227">
        <f>ROUND(E43*U43,2)</f>
        <v>26.89</v>
      </c>
      <c r="W43" s="227"/>
      <c r="X43" s="227" t="s">
        <v>121</v>
      </c>
      <c r="Y43" s="227" t="s">
        <v>122</v>
      </c>
      <c r="Z43" s="217"/>
      <c r="AA43" s="217"/>
      <c r="AB43" s="217"/>
      <c r="AC43" s="217"/>
      <c r="AD43" s="217"/>
      <c r="AE43" s="217"/>
      <c r="AF43" s="217"/>
      <c r="AG43" s="217" t="s">
        <v>123</v>
      </c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</row>
    <row r="44" spans="1:60" outlineLevel="2" x14ac:dyDescent="0.2">
      <c r="A44" s="224"/>
      <c r="B44" s="225"/>
      <c r="C44" s="259" t="s">
        <v>192</v>
      </c>
      <c r="D44" s="247"/>
      <c r="E44" s="247"/>
      <c r="F44" s="247"/>
      <c r="G44" s="247"/>
      <c r="H44" s="227"/>
      <c r="I44" s="227"/>
      <c r="J44" s="227"/>
      <c r="K44" s="227"/>
      <c r="L44" s="227"/>
      <c r="M44" s="227"/>
      <c r="N44" s="226"/>
      <c r="O44" s="226"/>
      <c r="P44" s="226"/>
      <c r="Q44" s="226"/>
      <c r="R44" s="227"/>
      <c r="S44" s="227"/>
      <c r="T44" s="227"/>
      <c r="U44" s="227"/>
      <c r="V44" s="227"/>
      <c r="W44" s="227"/>
      <c r="X44" s="227"/>
      <c r="Y44" s="227"/>
      <c r="Z44" s="217"/>
      <c r="AA44" s="217"/>
      <c r="AB44" s="217"/>
      <c r="AC44" s="217"/>
      <c r="AD44" s="217"/>
      <c r="AE44" s="217"/>
      <c r="AF44" s="217"/>
      <c r="AG44" s="217" t="s">
        <v>125</v>
      </c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</row>
    <row r="45" spans="1:60" x14ac:dyDescent="0.2">
      <c r="A45" s="232" t="s">
        <v>113</v>
      </c>
      <c r="B45" s="233" t="s">
        <v>74</v>
      </c>
      <c r="C45" s="257" t="s">
        <v>75</v>
      </c>
      <c r="D45" s="234"/>
      <c r="E45" s="235"/>
      <c r="F45" s="236"/>
      <c r="G45" s="236">
        <f>SUMIF(AG46:AG47,"&lt;&gt;NOR",G46:G47)</f>
        <v>0</v>
      </c>
      <c r="H45" s="236"/>
      <c r="I45" s="236">
        <f>SUM(I46:I47)</f>
        <v>0</v>
      </c>
      <c r="J45" s="236"/>
      <c r="K45" s="236">
        <f>SUM(K46:K47)</f>
        <v>0</v>
      </c>
      <c r="L45" s="236"/>
      <c r="M45" s="236">
        <f>SUM(M46:M47)</f>
        <v>0</v>
      </c>
      <c r="N45" s="235"/>
      <c r="O45" s="235">
        <f>SUM(O46:O47)</f>
        <v>3.01</v>
      </c>
      <c r="P45" s="235"/>
      <c r="Q45" s="235">
        <f>SUM(Q46:Q47)</f>
        <v>0</v>
      </c>
      <c r="R45" s="236"/>
      <c r="S45" s="236"/>
      <c r="T45" s="237"/>
      <c r="U45" s="231"/>
      <c r="V45" s="231">
        <f>SUM(V46:V47)</f>
        <v>2.1</v>
      </c>
      <c r="W45" s="231"/>
      <c r="X45" s="231"/>
      <c r="Y45" s="231"/>
      <c r="AG45" t="s">
        <v>114</v>
      </c>
    </row>
    <row r="46" spans="1:60" outlineLevel="1" x14ac:dyDescent="0.2">
      <c r="A46" s="239">
        <v>17</v>
      </c>
      <c r="B46" s="240" t="s">
        <v>193</v>
      </c>
      <c r="C46" s="258" t="s">
        <v>194</v>
      </c>
      <c r="D46" s="241" t="s">
        <v>117</v>
      </c>
      <c r="E46" s="242">
        <v>1.5920000000000001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1.8907700000000001</v>
      </c>
      <c r="O46" s="242">
        <f>ROUND(E46*N46,2)</f>
        <v>3.01</v>
      </c>
      <c r="P46" s="242">
        <v>0</v>
      </c>
      <c r="Q46" s="242">
        <f>ROUND(E46*P46,2)</f>
        <v>0</v>
      </c>
      <c r="R46" s="244" t="s">
        <v>188</v>
      </c>
      <c r="S46" s="244" t="s">
        <v>119</v>
      </c>
      <c r="T46" s="245" t="s">
        <v>120</v>
      </c>
      <c r="U46" s="227">
        <v>1.32</v>
      </c>
      <c r="V46" s="227">
        <f>ROUND(E46*U46,2)</f>
        <v>2.1</v>
      </c>
      <c r="W46" s="227"/>
      <c r="X46" s="227" t="s">
        <v>121</v>
      </c>
      <c r="Y46" s="227" t="s">
        <v>122</v>
      </c>
      <c r="Z46" s="217"/>
      <c r="AA46" s="217"/>
      <c r="AB46" s="217"/>
      <c r="AC46" s="217"/>
      <c r="AD46" s="217"/>
      <c r="AE46" s="217"/>
      <c r="AF46" s="217"/>
      <c r="AG46" s="217" t="s">
        <v>123</v>
      </c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</row>
    <row r="47" spans="1:60" outlineLevel="2" x14ac:dyDescent="0.2">
      <c r="A47" s="224"/>
      <c r="B47" s="225"/>
      <c r="C47" s="259" t="s">
        <v>192</v>
      </c>
      <c r="D47" s="247"/>
      <c r="E47" s="247"/>
      <c r="F47" s="247"/>
      <c r="G47" s="247"/>
      <c r="H47" s="227"/>
      <c r="I47" s="227"/>
      <c r="J47" s="227"/>
      <c r="K47" s="227"/>
      <c r="L47" s="227"/>
      <c r="M47" s="227"/>
      <c r="N47" s="226"/>
      <c r="O47" s="226"/>
      <c r="P47" s="226"/>
      <c r="Q47" s="226"/>
      <c r="R47" s="227"/>
      <c r="S47" s="227"/>
      <c r="T47" s="227"/>
      <c r="U47" s="227"/>
      <c r="V47" s="227"/>
      <c r="W47" s="227"/>
      <c r="X47" s="227"/>
      <c r="Y47" s="227"/>
      <c r="Z47" s="217"/>
      <c r="AA47" s="217"/>
      <c r="AB47" s="217"/>
      <c r="AC47" s="217"/>
      <c r="AD47" s="217"/>
      <c r="AE47" s="217"/>
      <c r="AF47" s="217"/>
      <c r="AG47" s="217" t="s">
        <v>125</v>
      </c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</row>
    <row r="48" spans="1:60" x14ac:dyDescent="0.2">
      <c r="A48" s="232" t="s">
        <v>113</v>
      </c>
      <c r="B48" s="233" t="s">
        <v>76</v>
      </c>
      <c r="C48" s="257" t="s">
        <v>77</v>
      </c>
      <c r="D48" s="234"/>
      <c r="E48" s="235"/>
      <c r="F48" s="236"/>
      <c r="G48" s="236">
        <f>SUMIF(AG49:AG51,"&lt;&gt;NOR",G49:G51)</f>
        <v>0</v>
      </c>
      <c r="H48" s="236"/>
      <c r="I48" s="236">
        <f>SUM(I49:I51)</f>
        <v>0</v>
      </c>
      <c r="J48" s="236"/>
      <c r="K48" s="236">
        <f>SUM(K49:K51)</f>
        <v>0</v>
      </c>
      <c r="L48" s="236"/>
      <c r="M48" s="236">
        <f>SUM(M49:M51)</f>
        <v>0</v>
      </c>
      <c r="N48" s="235"/>
      <c r="O48" s="235">
        <f>SUM(O49:O51)</f>
        <v>9.27</v>
      </c>
      <c r="P48" s="235"/>
      <c r="Q48" s="235">
        <f>SUM(Q49:Q51)</f>
        <v>0</v>
      </c>
      <c r="R48" s="236"/>
      <c r="S48" s="236"/>
      <c r="T48" s="237"/>
      <c r="U48" s="231"/>
      <c r="V48" s="231">
        <f>SUM(V49:V51)</f>
        <v>2.4</v>
      </c>
      <c r="W48" s="231"/>
      <c r="X48" s="231"/>
      <c r="Y48" s="231"/>
      <c r="AG48" t="s">
        <v>114</v>
      </c>
    </row>
    <row r="49" spans="1:60" ht="22.5" outlineLevel="1" x14ac:dyDescent="0.2">
      <c r="A49" s="248">
        <v>18</v>
      </c>
      <c r="B49" s="249" t="s">
        <v>195</v>
      </c>
      <c r="C49" s="260" t="s">
        <v>196</v>
      </c>
      <c r="D49" s="250" t="s">
        <v>128</v>
      </c>
      <c r="E49" s="251">
        <v>11.36</v>
      </c>
      <c r="F49" s="252"/>
      <c r="G49" s="253">
        <f>ROUND(E49*F49,2)</f>
        <v>0</v>
      </c>
      <c r="H49" s="252"/>
      <c r="I49" s="253">
        <f>ROUND(E49*H49,2)</f>
        <v>0</v>
      </c>
      <c r="J49" s="252"/>
      <c r="K49" s="253">
        <f>ROUND(E49*J49,2)</f>
        <v>0</v>
      </c>
      <c r="L49" s="253">
        <v>21</v>
      </c>
      <c r="M49" s="253">
        <f>G49*(1+L49/100)</f>
        <v>0</v>
      </c>
      <c r="N49" s="251">
        <v>0.441</v>
      </c>
      <c r="O49" s="251">
        <f>ROUND(E49*N49,2)</f>
        <v>5.01</v>
      </c>
      <c r="P49" s="251">
        <v>0</v>
      </c>
      <c r="Q49" s="251">
        <f>ROUND(E49*P49,2)</f>
        <v>0</v>
      </c>
      <c r="R49" s="253" t="s">
        <v>197</v>
      </c>
      <c r="S49" s="253" t="s">
        <v>119</v>
      </c>
      <c r="T49" s="254" t="s">
        <v>120</v>
      </c>
      <c r="U49" s="227">
        <v>0.03</v>
      </c>
      <c r="V49" s="227">
        <f>ROUND(E49*U49,2)</f>
        <v>0.34</v>
      </c>
      <c r="W49" s="227"/>
      <c r="X49" s="227" t="s">
        <v>121</v>
      </c>
      <c r="Y49" s="227" t="s">
        <v>122</v>
      </c>
      <c r="Z49" s="217"/>
      <c r="AA49" s="217"/>
      <c r="AB49" s="217"/>
      <c r="AC49" s="217"/>
      <c r="AD49" s="217"/>
      <c r="AE49" s="217"/>
      <c r="AF49" s="217"/>
      <c r="AG49" s="217" t="s">
        <v>135</v>
      </c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</row>
    <row r="50" spans="1:60" outlineLevel="1" x14ac:dyDescent="0.2">
      <c r="A50" s="239">
        <v>19</v>
      </c>
      <c r="B50" s="240" t="s">
        <v>198</v>
      </c>
      <c r="C50" s="258" t="s">
        <v>199</v>
      </c>
      <c r="D50" s="241" t="s">
        <v>117</v>
      </c>
      <c r="E50" s="242">
        <v>1.704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2.5</v>
      </c>
      <c r="O50" s="242">
        <f>ROUND(E50*N50,2)</f>
        <v>4.26</v>
      </c>
      <c r="P50" s="242">
        <v>0</v>
      </c>
      <c r="Q50" s="242">
        <f>ROUND(E50*P50,2)</f>
        <v>0</v>
      </c>
      <c r="R50" s="244" t="s">
        <v>197</v>
      </c>
      <c r="S50" s="244" t="s">
        <v>119</v>
      </c>
      <c r="T50" s="245" t="s">
        <v>120</v>
      </c>
      <c r="U50" s="227">
        <v>1.21</v>
      </c>
      <c r="V50" s="227">
        <f>ROUND(E50*U50,2)</f>
        <v>2.06</v>
      </c>
      <c r="W50" s="227"/>
      <c r="X50" s="227" t="s">
        <v>121</v>
      </c>
      <c r="Y50" s="227" t="s">
        <v>122</v>
      </c>
      <c r="Z50" s="217"/>
      <c r="AA50" s="217"/>
      <c r="AB50" s="217"/>
      <c r="AC50" s="217"/>
      <c r="AD50" s="217"/>
      <c r="AE50" s="217"/>
      <c r="AF50" s="217"/>
      <c r="AG50" s="217" t="s">
        <v>135</v>
      </c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</row>
    <row r="51" spans="1:60" outlineLevel="2" x14ac:dyDescent="0.2">
      <c r="A51" s="224"/>
      <c r="B51" s="225"/>
      <c r="C51" s="259" t="s">
        <v>200</v>
      </c>
      <c r="D51" s="247"/>
      <c r="E51" s="247"/>
      <c r="F51" s="247"/>
      <c r="G51" s="247"/>
      <c r="H51" s="227"/>
      <c r="I51" s="227"/>
      <c r="J51" s="227"/>
      <c r="K51" s="227"/>
      <c r="L51" s="227"/>
      <c r="M51" s="227"/>
      <c r="N51" s="226"/>
      <c r="O51" s="226"/>
      <c r="P51" s="226"/>
      <c r="Q51" s="226"/>
      <c r="R51" s="227"/>
      <c r="S51" s="227"/>
      <c r="T51" s="227"/>
      <c r="U51" s="227"/>
      <c r="V51" s="227"/>
      <c r="W51" s="227"/>
      <c r="X51" s="227"/>
      <c r="Y51" s="227"/>
      <c r="Z51" s="217"/>
      <c r="AA51" s="217"/>
      <c r="AB51" s="217"/>
      <c r="AC51" s="217"/>
      <c r="AD51" s="217"/>
      <c r="AE51" s="217"/>
      <c r="AF51" s="217"/>
      <c r="AG51" s="217" t="s">
        <v>125</v>
      </c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</row>
    <row r="52" spans="1:60" x14ac:dyDescent="0.2">
      <c r="A52" s="232" t="s">
        <v>113</v>
      </c>
      <c r="B52" s="233" t="s">
        <v>78</v>
      </c>
      <c r="C52" s="257" t="s">
        <v>79</v>
      </c>
      <c r="D52" s="234"/>
      <c r="E52" s="235"/>
      <c r="F52" s="236"/>
      <c r="G52" s="236">
        <f>SUMIF(AG53:AG67,"&lt;&gt;NOR",G53:G67)</f>
        <v>0</v>
      </c>
      <c r="H52" s="236"/>
      <c r="I52" s="236">
        <f>SUM(I53:I67)</f>
        <v>0</v>
      </c>
      <c r="J52" s="236"/>
      <c r="K52" s="236">
        <f>SUM(K53:K67)</f>
        <v>0</v>
      </c>
      <c r="L52" s="236"/>
      <c r="M52" s="236">
        <f>SUM(M53:M67)</f>
        <v>0</v>
      </c>
      <c r="N52" s="235"/>
      <c r="O52" s="235">
        <f>SUM(O53:O67)</f>
        <v>0.1</v>
      </c>
      <c r="P52" s="235"/>
      <c r="Q52" s="235">
        <f>SUM(Q53:Q67)</f>
        <v>0</v>
      </c>
      <c r="R52" s="236"/>
      <c r="S52" s="236"/>
      <c r="T52" s="237"/>
      <c r="U52" s="231"/>
      <c r="V52" s="231">
        <f>SUM(V53:V67)</f>
        <v>33.870000000000005</v>
      </c>
      <c r="W52" s="231"/>
      <c r="X52" s="231"/>
      <c r="Y52" s="231"/>
      <c r="AG52" t="s">
        <v>114</v>
      </c>
    </row>
    <row r="53" spans="1:60" ht="22.5" outlineLevel="1" x14ac:dyDescent="0.2">
      <c r="A53" s="239">
        <v>20</v>
      </c>
      <c r="B53" s="240" t="s">
        <v>201</v>
      </c>
      <c r="C53" s="258" t="s">
        <v>202</v>
      </c>
      <c r="D53" s="241" t="s">
        <v>203</v>
      </c>
      <c r="E53" s="242">
        <v>16.2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 t="s">
        <v>188</v>
      </c>
      <c r="S53" s="244" t="s">
        <v>119</v>
      </c>
      <c r="T53" s="245" t="s">
        <v>120</v>
      </c>
      <c r="U53" s="227">
        <v>0.22</v>
      </c>
      <c r="V53" s="227">
        <f>ROUND(E53*U53,2)</f>
        <v>3.56</v>
      </c>
      <c r="W53" s="227"/>
      <c r="X53" s="227" t="s">
        <v>121</v>
      </c>
      <c r="Y53" s="227" t="s">
        <v>122</v>
      </c>
      <c r="Z53" s="217"/>
      <c r="AA53" s="217"/>
      <c r="AB53" s="217"/>
      <c r="AC53" s="217"/>
      <c r="AD53" s="217"/>
      <c r="AE53" s="217"/>
      <c r="AF53" s="217"/>
      <c r="AG53" s="217" t="s">
        <v>123</v>
      </c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</row>
    <row r="54" spans="1:60" outlineLevel="2" x14ac:dyDescent="0.2">
      <c r="A54" s="224"/>
      <c r="B54" s="225"/>
      <c r="C54" s="259" t="s">
        <v>192</v>
      </c>
      <c r="D54" s="247"/>
      <c r="E54" s="247"/>
      <c r="F54" s="247"/>
      <c r="G54" s="247"/>
      <c r="H54" s="227"/>
      <c r="I54" s="227"/>
      <c r="J54" s="227"/>
      <c r="K54" s="227"/>
      <c r="L54" s="227"/>
      <c r="M54" s="227"/>
      <c r="N54" s="226"/>
      <c r="O54" s="226"/>
      <c r="P54" s="226"/>
      <c r="Q54" s="226"/>
      <c r="R54" s="227"/>
      <c r="S54" s="227"/>
      <c r="T54" s="227"/>
      <c r="U54" s="227"/>
      <c r="V54" s="227"/>
      <c r="W54" s="227"/>
      <c r="X54" s="227"/>
      <c r="Y54" s="227"/>
      <c r="Z54" s="217"/>
      <c r="AA54" s="217"/>
      <c r="AB54" s="217"/>
      <c r="AC54" s="217"/>
      <c r="AD54" s="217"/>
      <c r="AE54" s="217"/>
      <c r="AF54" s="217"/>
      <c r="AG54" s="217" t="s">
        <v>125</v>
      </c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</row>
    <row r="55" spans="1:60" outlineLevel="1" x14ac:dyDescent="0.2">
      <c r="A55" s="239">
        <v>21</v>
      </c>
      <c r="B55" s="240" t="s">
        <v>204</v>
      </c>
      <c r="C55" s="258" t="s">
        <v>205</v>
      </c>
      <c r="D55" s="241" t="s">
        <v>206</v>
      </c>
      <c r="E55" s="242">
        <v>9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2">
        <v>0</v>
      </c>
      <c r="O55" s="242">
        <f>ROUND(E55*N55,2)</f>
        <v>0</v>
      </c>
      <c r="P55" s="242">
        <v>0</v>
      </c>
      <c r="Q55" s="242">
        <f>ROUND(E55*P55,2)</f>
        <v>0</v>
      </c>
      <c r="R55" s="244" t="s">
        <v>188</v>
      </c>
      <c r="S55" s="244" t="s">
        <v>119</v>
      </c>
      <c r="T55" s="245" t="s">
        <v>120</v>
      </c>
      <c r="U55" s="227">
        <v>0.45</v>
      </c>
      <c r="V55" s="227">
        <f>ROUND(E55*U55,2)</f>
        <v>4.05</v>
      </c>
      <c r="W55" s="227"/>
      <c r="X55" s="227" t="s">
        <v>121</v>
      </c>
      <c r="Y55" s="227" t="s">
        <v>122</v>
      </c>
      <c r="Z55" s="217"/>
      <c r="AA55" s="217"/>
      <c r="AB55" s="217"/>
      <c r="AC55" s="217"/>
      <c r="AD55" s="217"/>
      <c r="AE55" s="217"/>
      <c r="AF55" s="217"/>
      <c r="AG55" s="217" t="s">
        <v>135</v>
      </c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</row>
    <row r="56" spans="1:60" outlineLevel="2" x14ac:dyDescent="0.2">
      <c r="A56" s="224"/>
      <c r="B56" s="225"/>
      <c r="C56" s="259" t="s">
        <v>192</v>
      </c>
      <c r="D56" s="247"/>
      <c r="E56" s="247"/>
      <c r="F56" s="247"/>
      <c r="G56" s="247"/>
      <c r="H56" s="227"/>
      <c r="I56" s="227"/>
      <c r="J56" s="227"/>
      <c r="K56" s="227"/>
      <c r="L56" s="227"/>
      <c r="M56" s="227"/>
      <c r="N56" s="226"/>
      <c r="O56" s="226"/>
      <c r="P56" s="226"/>
      <c r="Q56" s="226"/>
      <c r="R56" s="227"/>
      <c r="S56" s="227"/>
      <c r="T56" s="227"/>
      <c r="U56" s="227"/>
      <c r="V56" s="227"/>
      <c r="W56" s="227"/>
      <c r="X56" s="227"/>
      <c r="Y56" s="227"/>
      <c r="Z56" s="217"/>
      <c r="AA56" s="217"/>
      <c r="AB56" s="217"/>
      <c r="AC56" s="217"/>
      <c r="AD56" s="217"/>
      <c r="AE56" s="217"/>
      <c r="AF56" s="217"/>
      <c r="AG56" s="217" t="s">
        <v>125</v>
      </c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</row>
    <row r="57" spans="1:60" outlineLevel="1" x14ac:dyDescent="0.2">
      <c r="A57" s="239">
        <v>22</v>
      </c>
      <c r="B57" s="240" t="s">
        <v>207</v>
      </c>
      <c r="C57" s="258" t="s">
        <v>208</v>
      </c>
      <c r="D57" s="241" t="s">
        <v>203</v>
      </c>
      <c r="E57" s="242">
        <v>16.2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0</v>
      </c>
      <c r="O57" s="242">
        <f>ROUND(E57*N57,2)</f>
        <v>0</v>
      </c>
      <c r="P57" s="242">
        <v>0</v>
      </c>
      <c r="Q57" s="242">
        <f>ROUND(E57*P57,2)</f>
        <v>0</v>
      </c>
      <c r="R57" s="244" t="s">
        <v>188</v>
      </c>
      <c r="S57" s="244" t="s">
        <v>119</v>
      </c>
      <c r="T57" s="245" t="s">
        <v>120</v>
      </c>
      <c r="U57" s="227">
        <v>0.06</v>
      </c>
      <c r="V57" s="227">
        <f>ROUND(E57*U57,2)</f>
        <v>0.97</v>
      </c>
      <c r="W57" s="227"/>
      <c r="X57" s="227" t="s">
        <v>121</v>
      </c>
      <c r="Y57" s="227" t="s">
        <v>122</v>
      </c>
      <c r="Z57" s="217"/>
      <c r="AA57" s="217"/>
      <c r="AB57" s="217"/>
      <c r="AC57" s="217"/>
      <c r="AD57" s="217"/>
      <c r="AE57" s="217"/>
      <c r="AF57" s="217"/>
      <c r="AG57" s="217" t="s">
        <v>123</v>
      </c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</row>
    <row r="58" spans="1:60" outlineLevel="2" x14ac:dyDescent="0.2">
      <c r="A58" s="224"/>
      <c r="B58" s="225"/>
      <c r="C58" s="259" t="s">
        <v>209</v>
      </c>
      <c r="D58" s="247"/>
      <c r="E58" s="247"/>
      <c r="F58" s="247"/>
      <c r="G58" s="247"/>
      <c r="H58" s="227"/>
      <c r="I58" s="227"/>
      <c r="J58" s="227"/>
      <c r="K58" s="227"/>
      <c r="L58" s="227"/>
      <c r="M58" s="227"/>
      <c r="N58" s="226"/>
      <c r="O58" s="226"/>
      <c r="P58" s="226"/>
      <c r="Q58" s="226"/>
      <c r="R58" s="227"/>
      <c r="S58" s="227"/>
      <c r="T58" s="227"/>
      <c r="U58" s="227"/>
      <c r="V58" s="227"/>
      <c r="W58" s="227"/>
      <c r="X58" s="227"/>
      <c r="Y58" s="227"/>
      <c r="Z58" s="217"/>
      <c r="AA58" s="217"/>
      <c r="AB58" s="217"/>
      <c r="AC58" s="217"/>
      <c r="AD58" s="217"/>
      <c r="AE58" s="217"/>
      <c r="AF58" s="217"/>
      <c r="AG58" s="217" t="s">
        <v>125</v>
      </c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46" t="str">
        <f>C58</f>
        <v>přísun, montáže, demontáže a odsunu zkoušecího čerpadla, napuštění tlakovou vodou a dodání vody pro tlakovou zkoušku,</v>
      </c>
      <c r="BB58" s="217"/>
      <c r="BC58" s="217"/>
      <c r="BD58" s="217"/>
      <c r="BE58" s="217"/>
      <c r="BF58" s="217"/>
      <c r="BG58" s="217"/>
      <c r="BH58" s="217"/>
    </row>
    <row r="59" spans="1:60" ht="22.5" outlineLevel="1" x14ac:dyDescent="0.2">
      <c r="A59" s="239">
        <v>23</v>
      </c>
      <c r="B59" s="240" t="s">
        <v>210</v>
      </c>
      <c r="C59" s="258" t="s">
        <v>211</v>
      </c>
      <c r="D59" s="241" t="s">
        <v>212</v>
      </c>
      <c r="E59" s="242">
        <v>4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1.2999999999999999E-4</v>
      </c>
      <c r="O59" s="242">
        <f>ROUND(E59*N59,2)</f>
        <v>0</v>
      </c>
      <c r="P59" s="242">
        <v>0</v>
      </c>
      <c r="Q59" s="242">
        <f>ROUND(E59*P59,2)</f>
        <v>0</v>
      </c>
      <c r="R59" s="244" t="s">
        <v>188</v>
      </c>
      <c r="S59" s="244" t="s">
        <v>119</v>
      </c>
      <c r="T59" s="245" t="s">
        <v>120</v>
      </c>
      <c r="U59" s="227">
        <v>6.2</v>
      </c>
      <c r="V59" s="227">
        <f>ROUND(E59*U59,2)</f>
        <v>24.8</v>
      </c>
      <c r="W59" s="227"/>
      <c r="X59" s="227" t="s">
        <v>121</v>
      </c>
      <c r="Y59" s="227" t="s">
        <v>122</v>
      </c>
      <c r="Z59" s="217"/>
      <c r="AA59" s="217"/>
      <c r="AB59" s="217"/>
      <c r="AC59" s="217"/>
      <c r="AD59" s="217"/>
      <c r="AE59" s="217"/>
      <c r="AF59" s="217"/>
      <c r="AG59" s="217" t="s">
        <v>123</v>
      </c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</row>
    <row r="60" spans="1:60" outlineLevel="2" x14ac:dyDescent="0.2">
      <c r="A60" s="224"/>
      <c r="B60" s="225"/>
      <c r="C60" s="259" t="s">
        <v>213</v>
      </c>
      <c r="D60" s="247"/>
      <c r="E60" s="247"/>
      <c r="F60" s="247"/>
      <c r="G60" s="247"/>
      <c r="H60" s="227"/>
      <c r="I60" s="227"/>
      <c r="J60" s="227"/>
      <c r="K60" s="227"/>
      <c r="L60" s="227"/>
      <c r="M60" s="227"/>
      <c r="N60" s="226"/>
      <c r="O60" s="226"/>
      <c r="P60" s="226"/>
      <c r="Q60" s="226"/>
      <c r="R60" s="227"/>
      <c r="S60" s="227"/>
      <c r="T60" s="227"/>
      <c r="U60" s="227"/>
      <c r="V60" s="227"/>
      <c r="W60" s="227"/>
      <c r="X60" s="227"/>
      <c r="Y60" s="227"/>
      <c r="Z60" s="217"/>
      <c r="AA60" s="217"/>
      <c r="AB60" s="217"/>
      <c r="AC60" s="217"/>
      <c r="AD60" s="217"/>
      <c r="AE60" s="217"/>
      <c r="AF60" s="217"/>
      <c r="AG60" s="217" t="s">
        <v>125</v>
      </c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</row>
    <row r="61" spans="1:60" outlineLevel="1" x14ac:dyDescent="0.2">
      <c r="A61" s="248">
        <v>24</v>
      </c>
      <c r="B61" s="249" t="s">
        <v>214</v>
      </c>
      <c r="C61" s="260" t="s">
        <v>215</v>
      </c>
      <c r="D61" s="250" t="s">
        <v>203</v>
      </c>
      <c r="E61" s="251">
        <v>16.2</v>
      </c>
      <c r="F61" s="252"/>
      <c r="G61" s="253">
        <f>ROUND(E61*F61,2)</f>
        <v>0</v>
      </c>
      <c r="H61" s="252"/>
      <c r="I61" s="253">
        <f>ROUND(E61*H61,2)</f>
        <v>0</v>
      </c>
      <c r="J61" s="252"/>
      <c r="K61" s="253">
        <f>ROUND(E61*J61,2)</f>
        <v>0</v>
      </c>
      <c r="L61" s="253">
        <v>21</v>
      </c>
      <c r="M61" s="253">
        <f>G61*(1+L61/100)</f>
        <v>0</v>
      </c>
      <c r="N61" s="251">
        <v>4.0000000000000003E-5</v>
      </c>
      <c r="O61" s="251">
        <f>ROUND(E61*N61,2)</f>
        <v>0</v>
      </c>
      <c r="P61" s="251">
        <v>0</v>
      </c>
      <c r="Q61" s="251">
        <f>ROUND(E61*P61,2)</f>
        <v>0</v>
      </c>
      <c r="R61" s="253" t="s">
        <v>188</v>
      </c>
      <c r="S61" s="253" t="s">
        <v>119</v>
      </c>
      <c r="T61" s="254" t="s">
        <v>120</v>
      </c>
      <c r="U61" s="227">
        <v>0.03</v>
      </c>
      <c r="V61" s="227">
        <f>ROUND(E61*U61,2)</f>
        <v>0.49</v>
      </c>
      <c r="W61" s="227"/>
      <c r="X61" s="227" t="s">
        <v>121</v>
      </c>
      <c r="Y61" s="227" t="s">
        <v>122</v>
      </c>
      <c r="Z61" s="217"/>
      <c r="AA61" s="217"/>
      <c r="AB61" s="217"/>
      <c r="AC61" s="217"/>
      <c r="AD61" s="217"/>
      <c r="AE61" s="217"/>
      <c r="AF61" s="217"/>
      <c r="AG61" s="217" t="s">
        <v>135</v>
      </c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</row>
    <row r="62" spans="1:60" ht="22.5" outlineLevel="1" x14ac:dyDescent="0.2">
      <c r="A62" s="248">
        <v>25</v>
      </c>
      <c r="B62" s="249" t="s">
        <v>216</v>
      </c>
      <c r="C62" s="260" t="s">
        <v>217</v>
      </c>
      <c r="D62" s="250" t="s">
        <v>203</v>
      </c>
      <c r="E62" s="251">
        <v>17.706600000000002</v>
      </c>
      <c r="F62" s="252"/>
      <c r="G62" s="253">
        <f>ROUND(E62*F62,2)</f>
        <v>0</v>
      </c>
      <c r="H62" s="252"/>
      <c r="I62" s="253">
        <f>ROUND(E62*H62,2)</f>
        <v>0</v>
      </c>
      <c r="J62" s="252"/>
      <c r="K62" s="253">
        <f>ROUND(E62*J62,2)</f>
        <v>0</v>
      </c>
      <c r="L62" s="253">
        <v>21</v>
      </c>
      <c r="M62" s="253">
        <f>G62*(1+L62/100)</f>
        <v>0</v>
      </c>
      <c r="N62" s="251">
        <v>4.5199999999999997E-3</v>
      </c>
      <c r="O62" s="251">
        <f>ROUND(E62*N62,2)</f>
        <v>0.08</v>
      </c>
      <c r="P62" s="251">
        <v>0</v>
      </c>
      <c r="Q62" s="251">
        <f>ROUND(E62*P62,2)</f>
        <v>0</v>
      </c>
      <c r="R62" s="253" t="s">
        <v>152</v>
      </c>
      <c r="S62" s="253" t="s">
        <v>218</v>
      </c>
      <c r="T62" s="254" t="s">
        <v>218</v>
      </c>
      <c r="U62" s="227">
        <v>0</v>
      </c>
      <c r="V62" s="227">
        <f>ROUND(E62*U62,2)</f>
        <v>0</v>
      </c>
      <c r="W62" s="227"/>
      <c r="X62" s="227" t="s">
        <v>154</v>
      </c>
      <c r="Y62" s="227" t="s">
        <v>122</v>
      </c>
      <c r="Z62" s="217"/>
      <c r="AA62" s="217"/>
      <c r="AB62" s="217"/>
      <c r="AC62" s="217"/>
      <c r="AD62" s="217"/>
      <c r="AE62" s="217"/>
      <c r="AF62" s="217"/>
      <c r="AG62" s="217" t="s">
        <v>155</v>
      </c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7"/>
      <c r="AY62" s="217"/>
      <c r="AZ62" s="217"/>
      <c r="BA62" s="217"/>
      <c r="BB62" s="217"/>
      <c r="BC62" s="217"/>
      <c r="BD62" s="217"/>
      <c r="BE62" s="217"/>
      <c r="BF62" s="217"/>
      <c r="BG62" s="217"/>
      <c r="BH62" s="217"/>
    </row>
    <row r="63" spans="1:60" outlineLevel="1" x14ac:dyDescent="0.2">
      <c r="A63" s="248">
        <v>26</v>
      </c>
      <c r="B63" s="249" t="s">
        <v>219</v>
      </c>
      <c r="C63" s="260" t="s">
        <v>220</v>
      </c>
      <c r="D63" s="250" t="s">
        <v>206</v>
      </c>
      <c r="E63" s="251">
        <v>4</v>
      </c>
      <c r="F63" s="252"/>
      <c r="G63" s="253">
        <f>ROUND(E63*F63,2)</f>
        <v>0</v>
      </c>
      <c r="H63" s="252"/>
      <c r="I63" s="253">
        <f>ROUND(E63*H63,2)</f>
        <v>0</v>
      </c>
      <c r="J63" s="252"/>
      <c r="K63" s="253">
        <f>ROUND(E63*J63,2)</f>
        <v>0</v>
      </c>
      <c r="L63" s="253">
        <v>21</v>
      </c>
      <c r="M63" s="253">
        <f>G63*(1+L63/100)</f>
        <v>0</v>
      </c>
      <c r="N63" s="251">
        <v>0</v>
      </c>
      <c r="O63" s="251">
        <f>ROUND(E63*N63,2)</f>
        <v>0</v>
      </c>
      <c r="P63" s="251">
        <v>0</v>
      </c>
      <c r="Q63" s="251">
        <f>ROUND(E63*P63,2)</f>
        <v>0</v>
      </c>
      <c r="R63" s="253"/>
      <c r="S63" s="253" t="s">
        <v>159</v>
      </c>
      <c r="T63" s="254" t="s">
        <v>174</v>
      </c>
      <c r="U63" s="227">
        <v>0</v>
      </c>
      <c r="V63" s="227">
        <f>ROUND(E63*U63,2)</f>
        <v>0</v>
      </c>
      <c r="W63" s="227"/>
      <c r="X63" s="227" t="s">
        <v>154</v>
      </c>
      <c r="Y63" s="227" t="s">
        <v>122</v>
      </c>
      <c r="Z63" s="217"/>
      <c r="AA63" s="217"/>
      <c r="AB63" s="217"/>
      <c r="AC63" s="217"/>
      <c r="AD63" s="217"/>
      <c r="AE63" s="217"/>
      <c r="AF63" s="217"/>
      <c r="AG63" s="217" t="s">
        <v>221</v>
      </c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</row>
    <row r="64" spans="1:60" outlineLevel="1" x14ac:dyDescent="0.2">
      <c r="A64" s="248">
        <v>27</v>
      </c>
      <c r="B64" s="249" t="s">
        <v>222</v>
      </c>
      <c r="C64" s="260" t="s">
        <v>223</v>
      </c>
      <c r="D64" s="250" t="s">
        <v>206</v>
      </c>
      <c r="E64" s="251">
        <v>4</v>
      </c>
      <c r="F64" s="252"/>
      <c r="G64" s="253">
        <f>ROUND(E64*F64,2)</f>
        <v>0</v>
      </c>
      <c r="H64" s="252"/>
      <c r="I64" s="253">
        <f>ROUND(E64*H64,2)</f>
        <v>0</v>
      </c>
      <c r="J64" s="252"/>
      <c r="K64" s="253">
        <f>ROUND(E64*J64,2)</f>
        <v>0</v>
      </c>
      <c r="L64" s="253">
        <v>21</v>
      </c>
      <c r="M64" s="253">
        <f>G64*(1+L64/100)</f>
        <v>0</v>
      </c>
      <c r="N64" s="251">
        <v>5.9999999999999995E-4</v>
      </c>
      <c r="O64" s="251">
        <f>ROUND(E64*N64,2)</f>
        <v>0</v>
      </c>
      <c r="P64" s="251">
        <v>0</v>
      </c>
      <c r="Q64" s="251">
        <f>ROUND(E64*P64,2)</f>
        <v>0</v>
      </c>
      <c r="R64" s="253" t="s">
        <v>152</v>
      </c>
      <c r="S64" s="253" t="s">
        <v>119</v>
      </c>
      <c r="T64" s="254" t="s">
        <v>120</v>
      </c>
      <c r="U64" s="227">
        <v>0</v>
      </c>
      <c r="V64" s="227">
        <f>ROUND(E64*U64,2)</f>
        <v>0</v>
      </c>
      <c r="W64" s="227"/>
      <c r="X64" s="227" t="s">
        <v>154</v>
      </c>
      <c r="Y64" s="227" t="s">
        <v>122</v>
      </c>
      <c r="Z64" s="217"/>
      <c r="AA64" s="217"/>
      <c r="AB64" s="217"/>
      <c r="AC64" s="217"/>
      <c r="AD64" s="217"/>
      <c r="AE64" s="217"/>
      <c r="AF64" s="217"/>
      <c r="AG64" s="217" t="s">
        <v>155</v>
      </c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</row>
    <row r="65" spans="1:60" ht="22.5" outlineLevel="1" x14ac:dyDescent="0.2">
      <c r="A65" s="248">
        <v>28</v>
      </c>
      <c r="B65" s="249" t="s">
        <v>224</v>
      </c>
      <c r="C65" s="260" t="s">
        <v>225</v>
      </c>
      <c r="D65" s="250" t="s">
        <v>206</v>
      </c>
      <c r="E65" s="251">
        <v>4</v>
      </c>
      <c r="F65" s="252"/>
      <c r="G65" s="253">
        <f>ROUND(E65*F65,2)</f>
        <v>0</v>
      </c>
      <c r="H65" s="252"/>
      <c r="I65" s="253">
        <f>ROUND(E65*H65,2)</f>
        <v>0</v>
      </c>
      <c r="J65" s="252"/>
      <c r="K65" s="253">
        <f>ROUND(E65*J65,2)</f>
        <v>0</v>
      </c>
      <c r="L65" s="253">
        <v>21</v>
      </c>
      <c r="M65" s="253">
        <f>G65*(1+L65/100)</f>
        <v>0</v>
      </c>
      <c r="N65" s="251">
        <v>4.4099999999999999E-3</v>
      </c>
      <c r="O65" s="251">
        <f>ROUND(E65*N65,2)</f>
        <v>0.02</v>
      </c>
      <c r="P65" s="251">
        <v>0</v>
      </c>
      <c r="Q65" s="251">
        <f>ROUND(E65*P65,2)</f>
        <v>0</v>
      </c>
      <c r="R65" s="253" t="s">
        <v>152</v>
      </c>
      <c r="S65" s="253" t="s">
        <v>119</v>
      </c>
      <c r="T65" s="254" t="s">
        <v>120</v>
      </c>
      <c r="U65" s="227">
        <v>0</v>
      </c>
      <c r="V65" s="227">
        <f>ROUND(E65*U65,2)</f>
        <v>0</v>
      </c>
      <c r="W65" s="227"/>
      <c r="X65" s="227" t="s">
        <v>154</v>
      </c>
      <c r="Y65" s="227" t="s">
        <v>122</v>
      </c>
      <c r="Z65" s="217"/>
      <c r="AA65" s="217"/>
      <c r="AB65" s="217"/>
      <c r="AC65" s="217"/>
      <c r="AD65" s="217"/>
      <c r="AE65" s="217"/>
      <c r="AF65" s="217"/>
      <c r="AG65" s="217" t="s">
        <v>221</v>
      </c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</row>
    <row r="66" spans="1:60" ht="22.5" outlineLevel="1" x14ac:dyDescent="0.2">
      <c r="A66" s="248">
        <v>29</v>
      </c>
      <c r="B66" s="249" t="s">
        <v>226</v>
      </c>
      <c r="C66" s="260" t="s">
        <v>227</v>
      </c>
      <c r="D66" s="250" t="s">
        <v>206</v>
      </c>
      <c r="E66" s="251">
        <v>1</v>
      </c>
      <c r="F66" s="252"/>
      <c r="G66" s="253">
        <f>ROUND(E66*F66,2)</f>
        <v>0</v>
      </c>
      <c r="H66" s="252"/>
      <c r="I66" s="253">
        <f>ROUND(E66*H66,2)</f>
        <v>0</v>
      </c>
      <c r="J66" s="252"/>
      <c r="K66" s="253">
        <f>ROUND(E66*J66,2)</f>
        <v>0</v>
      </c>
      <c r="L66" s="253">
        <v>21</v>
      </c>
      <c r="M66" s="253">
        <f>G66*(1+L66/100)</f>
        <v>0</v>
      </c>
      <c r="N66" s="251">
        <v>3.8700000000000002E-3</v>
      </c>
      <c r="O66" s="251">
        <f>ROUND(E66*N66,2)</f>
        <v>0</v>
      </c>
      <c r="P66" s="251">
        <v>0</v>
      </c>
      <c r="Q66" s="251">
        <f>ROUND(E66*P66,2)</f>
        <v>0</v>
      </c>
      <c r="R66" s="253" t="s">
        <v>152</v>
      </c>
      <c r="S66" s="253" t="s">
        <v>119</v>
      </c>
      <c r="T66" s="254" t="s">
        <v>120</v>
      </c>
      <c r="U66" s="227">
        <v>0</v>
      </c>
      <c r="V66" s="227">
        <f>ROUND(E66*U66,2)</f>
        <v>0</v>
      </c>
      <c r="W66" s="227"/>
      <c r="X66" s="227" t="s">
        <v>154</v>
      </c>
      <c r="Y66" s="227" t="s">
        <v>122</v>
      </c>
      <c r="Z66" s="217"/>
      <c r="AA66" s="217"/>
      <c r="AB66" s="217"/>
      <c r="AC66" s="217"/>
      <c r="AD66" s="217"/>
      <c r="AE66" s="217"/>
      <c r="AF66" s="217"/>
      <c r="AG66" s="217" t="s">
        <v>221</v>
      </c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</row>
    <row r="67" spans="1:60" outlineLevel="1" x14ac:dyDescent="0.2">
      <c r="A67" s="248">
        <v>30</v>
      </c>
      <c r="B67" s="249" t="s">
        <v>228</v>
      </c>
      <c r="C67" s="260" t="s">
        <v>229</v>
      </c>
      <c r="D67" s="250" t="s">
        <v>158</v>
      </c>
      <c r="E67" s="251">
        <v>3</v>
      </c>
      <c r="F67" s="252"/>
      <c r="G67" s="253">
        <f>ROUND(E67*F67,2)</f>
        <v>0</v>
      </c>
      <c r="H67" s="252"/>
      <c r="I67" s="253">
        <f>ROUND(E67*H67,2)</f>
        <v>0</v>
      </c>
      <c r="J67" s="252"/>
      <c r="K67" s="253">
        <f>ROUND(E67*J67,2)</f>
        <v>0</v>
      </c>
      <c r="L67" s="253">
        <v>21</v>
      </c>
      <c r="M67" s="253">
        <f>G67*(1+L67/100)</f>
        <v>0</v>
      </c>
      <c r="N67" s="251">
        <v>0</v>
      </c>
      <c r="O67" s="251">
        <f>ROUND(E67*N67,2)</f>
        <v>0</v>
      </c>
      <c r="P67" s="251">
        <v>0</v>
      </c>
      <c r="Q67" s="251">
        <f>ROUND(E67*P67,2)</f>
        <v>0</v>
      </c>
      <c r="R67" s="253"/>
      <c r="S67" s="253" t="s">
        <v>159</v>
      </c>
      <c r="T67" s="254" t="s">
        <v>160</v>
      </c>
      <c r="U67" s="227">
        <v>0</v>
      </c>
      <c r="V67" s="227">
        <f>ROUND(E67*U67,2)</f>
        <v>0</v>
      </c>
      <c r="W67" s="227"/>
      <c r="X67" s="227" t="s">
        <v>167</v>
      </c>
      <c r="Y67" s="227" t="s">
        <v>122</v>
      </c>
      <c r="Z67" s="217"/>
      <c r="AA67" s="217"/>
      <c r="AB67" s="217"/>
      <c r="AC67" s="217"/>
      <c r="AD67" s="217"/>
      <c r="AE67" s="217"/>
      <c r="AF67" s="217"/>
      <c r="AG67" s="217" t="s">
        <v>168</v>
      </c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  <c r="BC67" s="217"/>
      <c r="BD67" s="217"/>
      <c r="BE67" s="217"/>
      <c r="BF67" s="217"/>
      <c r="BG67" s="217"/>
      <c r="BH67" s="217"/>
    </row>
    <row r="68" spans="1:60" x14ac:dyDescent="0.2">
      <c r="A68" s="232" t="s">
        <v>113</v>
      </c>
      <c r="B68" s="233" t="s">
        <v>80</v>
      </c>
      <c r="C68" s="257" t="s">
        <v>81</v>
      </c>
      <c r="D68" s="234"/>
      <c r="E68" s="235"/>
      <c r="F68" s="236"/>
      <c r="G68" s="236">
        <f>SUMIF(AG69:AG73,"&lt;&gt;NOR",G69:G73)</f>
        <v>0</v>
      </c>
      <c r="H68" s="236"/>
      <c r="I68" s="236">
        <f>SUM(I69:I73)</f>
        <v>0</v>
      </c>
      <c r="J68" s="236"/>
      <c r="K68" s="236">
        <f>SUM(K69:K73)</f>
        <v>0</v>
      </c>
      <c r="L68" s="236"/>
      <c r="M68" s="236">
        <f>SUM(M69:M73)</f>
        <v>0</v>
      </c>
      <c r="N68" s="235"/>
      <c r="O68" s="235">
        <f>SUM(O69:O73)</f>
        <v>0</v>
      </c>
      <c r="P68" s="235"/>
      <c r="Q68" s="235">
        <f>SUM(Q69:Q73)</f>
        <v>3.75</v>
      </c>
      <c r="R68" s="236"/>
      <c r="S68" s="236"/>
      <c r="T68" s="237"/>
      <c r="U68" s="231"/>
      <c r="V68" s="231">
        <f>SUM(V69:V73)</f>
        <v>15.84</v>
      </c>
      <c r="W68" s="231"/>
      <c r="X68" s="231"/>
      <c r="Y68" s="231"/>
      <c r="AG68" t="s">
        <v>114</v>
      </c>
    </row>
    <row r="69" spans="1:60" outlineLevel="1" x14ac:dyDescent="0.2">
      <c r="A69" s="239">
        <v>31</v>
      </c>
      <c r="B69" s="240" t="s">
        <v>230</v>
      </c>
      <c r="C69" s="258" t="s">
        <v>231</v>
      </c>
      <c r="D69" s="241" t="s">
        <v>203</v>
      </c>
      <c r="E69" s="242">
        <v>36.4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 t="s">
        <v>197</v>
      </c>
      <c r="S69" s="244" t="s">
        <v>119</v>
      </c>
      <c r="T69" s="245" t="s">
        <v>120</v>
      </c>
      <c r="U69" s="227">
        <v>0.11</v>
      </c>
      <c r="V69" s="227">
        <f>ROUND(E69*U69,2)</f>
        <v>4</v>
      </c>
      <c r="W69" s="227"/>
      <c r="X69" s="227" t="s">
        <v>121</v>
      </c>
      <c r="Y69" s="227" t="s">
        <v>122</v>
      </c>
      <c r="Z69" s="217"/>
      <c r="AA69" s="217"/>
      <c r="AB69" s="217"/>
      <c r="AC69" s="217"/>
      <c r="AD69" s="217"/>
      <c r="AE69" s="217"/>
      <c r="AF69" s="217"/>
      <c r="AG69" s="217" t="s">
        <v>135</v>
      </c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</row>
    <row r="70" spans="1:60" outlineLevel="2" x14ac:dyDescent="0.2">
      <c r="A70" s="224"/>
      <c r="B70" s="225"/>
      <c r="C70" s="259" t="s">
        <v>232</v>
      </c>
      <c r="D70" s="247"/>
      <c r="E70" s="247"/>
      <c r="F70" s="247"/>
      <c r="G70" s="247"/>
      <c r="H70" s="227"/>
      <c r="I70" s="227"/>
      <c r="J70" s="227"/>
      <c r="K70" s="227"/>
      <c r="L70" s="227"/>
      <c r="M70" s="227"/>
      <c r="N70" s="226"/>
      <c r="O70" s="226"/>
      <c r="P70" s="226"/>
      <c r="Q70" s="226"/>
      <c r="R70" s="227"/>
      <c r="S70" s="227"/>
      <c r="T70" s="227"/>
      <c r="U70" s="227"/>
      <c r="V70" s="227"/>
      <c r="W70" s="227"/>
      <c r="X70" s="227"/>
      <c r="Y70" s="227"/>
      <c r="Z70" s="217"/>
      <c r="AA70" s="217"/>
      <c r="AB70" s="217"/>
      <c r="AC70" s="217"/>
      <c r="AD70" s="217"/>
      <c r="AE70" s="217"/>
      <c r="AF70" s="217"/>
      <c r="AG70" s="217" t="s">
        <v>125</v>
      </c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</row>
    <row r="71" spans="1:60" ht="22.5" outlineLevel="1" x14ac:dyDescent="0.2">
      <c r="A71" s="248">
        <v>32</v>
      </c>
      <c r="B71" s="249" t="s">
        <v>233</v>
      </c>
      <c r="C71" s="260" t="s">
        <v>234</v>
      </c>
      <c r="D71" s="250" t="s">
        <v>117</v>
      </c>
      <c r="E71" s="251">
        <v>1.704</v>
      </c>
      <c r="F71" s="252"/>
      <c r="G71" s="253">
        <f>ROUND(E71*F71,2)</f>
        <v>0</v>
      </c>
      <c r="H71" s="252"/>
      <c r="I71" s="253">
        <f>ROUND(E71*H71,2)</f>
        <v>0</v>
      </c>
      <c r="J71" s="252"/>
      <c r="K71" s="253">
        <f>ROUND(E71*J71,2)</f>
        <v>0</v>
      </c>
      <c r="L71" s="253">
        <v>21</v>
      </c>
      <c r="M71" s="253">
        <f>G71*(1+L71/100)</f>
        <v>0</v>
      </c>
      <c r="N71" s="251">
        <v>0</v>
      </c>
      <c r="O71" s="251">
        <f>ROUND(E71*N71,2)</f>
        <v>0</v>
      </c>
      <c r="P71" s="251">
        <v>2.2000000000000002</v>
      </c>
      <c r="Q71" s="251">
        <f>ROUND(E71*P71,2)</f>
        <v>3.75</v>
      </c>
      <c r="R71" s="253" t="s">
        <v>235</v>
      </c>
      <c r="S71" s="253" t="s">
        <v>119</v>
      </c>
      <c r="T71" s="254" t="s">
        <v>120</v>
      </c>
      <c r="U71" s="227">
        <v>5.87</v>
      </c>
      <c r="V71" s="227">
        <f>ROUND(E71*U71,2)</f>
        <v>10</v>
      </c>
      <c r="W71" s="227"/>
      <c r="X71" s="227" t="s">
        <v>121</v>
      </c>
      <c r="Y71" s="227" t="s">
        <v>122</v>
      </c>
      <c r="Z71" s="217"/>
      <c r="AA71" s="217"/>
      <c r="AB71" s="217"/>
      <c r="AC71" s="217"/>
      <c r="AD71" s="217"/>
      <c r="AE71" s="217"/>
      <c r="AF71" s="217"/>
      <c r="AG71" s="217" t="s">
        <v>135</v>
      </c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</row>
    <row r="72" spans="1:60" outlineLevel="1" x14ac:dyDescent="0.2">
      <c r="A72" s="239">
        <v>33</v>
      </c>
      <c r="B72" s="240" t="s">
        <v>236</v>
      </c>
      <c r="C72" s="258" t="s">
        <v>237</v>
      </c>
      <c r="D72" s="241" t="s">
        <v>149</v>
      </c>
      <c r="E72" s="242">
        <v>3.7488000000000001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 t="s">
        <v>235</v>
      </c>
      <c r="S72" s="244" t="s">
        <v>119</v>
      </c>
      <c r="T72" s="245" t="s">
        <v>120</v>
      </c>
      <c r="U72" s="227">
        <v>0.49</v>
      </c>
      <c r="V72" s="227">
        <f>ROUND(E72*U72,2)</f>
        <v>1.84</v>
      </c>
      <c r="W72" s="227"/>
      <c r="X72" s="227" t="s">
        <v>238</v>
      </c>
      <c r="Y72" s="227" t="s">
        <v>122</v>
      </c>
      <c r="Z72" s="217"/>
      <c r="AA72" s="217"/>
      <c r="AB72" s="217"/>
      <c r="AC72" s="217"/>
      <c r="AD72" s="217"/>
      <c r="AE72" s="217"/>
      <c r="AF72" s="217"/>
      <c r="AG72" s="217" t="s">
        <v>239</v>
      </c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</row>
    <row r="73" spans="1:60" outlineLevel="2" x14ac:dyDescent="0.2">
      <c r="A73" s="224"/>
      <c r="B73" s="225"/>
      <c r="C73" s="261" t="s">
        <v>240</v>
      </c>
      <c r="D73" s="255"/>
      <c r="E73" s="255"/>
      <c r="F73" s="255"/>
      <c r="G73" s="255"/>
      <c r="H73" s="227"/>
      <c r="I73" s="227"/>
      <c r="J73" s="227"/>
      <c r="K73" s="227"/>
      <c r="L73" s="227"/>
      <c r="M73" s="227"/>
      <c r="N73" s="226"/>
      <c r="O73" s="226"/>
      <c r="P73" s="226"/>
      <c r="Q73" s="226"/>
      <c r="R73" s="227"/>
      <c r="S73" s="227"/>
      <c r="T73" s="227"/>
      <c r="U73" s="227"/>
      <c r="V73" s="227"/>
      <c r="W73" s="227"/>
      <c r="X73" s="227"/>
      <c r="Y73" s="227"/>
      <c r="Z73" s="217"/>
      <c r="AA73" s="217"/>
      <c r="AB73" s="217"/>
      <c r="AC73" s="217"/>
      <c r="AD73" s="217"/>
      <c r="AE73" s="217"/>
      <c r="AF73" s="217"/>
      <c r="AG73" s="217" t="s">
        <v>162</v>
      </c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</row>
    <row r="74" spans="1:60" x14ac:dyDescent="0.2">
      <c r="A74" s="232" t="s">
        <v>113</v>
      </c>
      <c r="B74" s="233" t="s">
        <v>82</v>
      </c>
      <c r="C74" s="257" t="s">
        <v>83</v>
      </c>
      <c r="D74" s="234"/>
      <c r="E74" s="235"/>
      <c r="F74" s="236"/>
      <c r="G74" s="236">
        <f>SUMIF(AG75:AG76,"&lt;&gt;NOR",G75:G76)</f>
        <v>0</v>
      </c>
      <c r="H74" s="236"/>
      <c r="I74" s="236">
        <f>SUM(I75:I76)</f>
        <v>0</v>
      </c>
      <c r="J74" s="236"/>
      <c r="K74" s="236">
        <f>SUM(K75:K76)</f>
        <v>0</v>
      </c>
      <c r="L74" s="236"/>
      <c r="M74" s="236">
        <f>SUM(M75:M76)</f>
        <v>0</v>
      </c>
      <c r="N74" s="235"/>
      <c r="O74" s="235">
        <f>SUM(O75:O76)</f>
        <v>0</v>
      </c>
      <c r="P74" s="235"/>
      <c r="Q74" s="235">
        <f>SUM(Q75:Q76)</f>
        <v>0</v>
      </c>
      <c r="R74" s="236"/>
      <c r="S74" s="236"/>
      <c r="T74" s="237"/>
      <c r="U74" s="231"/>
      <c r="V74" s="231">
        <f>SUM(V75:V76)</f>
        <v>6.77</v>
      </c>
      <c r="W74" s="231"/>
      <c r="X74" s="231"/>
      <c r="Y74" s="231"/>
      <c r="AG74" t="s">
        <v>114</v>
      </c>
    </row>
    <row r="75" spans="1:60" ht="22.5" outlineLevel="1" x14ac:dyDescent="0.2">
      <c r="A75" s="239">
        <v>34</v>
      </c>
      <c r="B75" s="240" t="s">
        <v>241</v>
      </c>
      <c r="C75" s="258" t="s">
        <v>242</v>
      </c>
      <c r="D75" s="241" t="s">
        <v>149</v>
      </c>
      <c r="E75" s="242">
        <v>32.020859999999999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2">
        <v>0</v>
      </c>
      <c r="O75" s="242">
        <f>ROUND(E75*N75,2)</f>
        <v>0</v>
      </c>
      <c r="P75" s="242">
        <v>0</v>
      </c>
      <c r="Q75" s="242">
        <f>ROUND(E75*P75,2)</f>
        <v>0</v>
      </c>
      <c r="R75" s="244" t="s">
        <v>188</v>
      </c>
      <c r="S75" s="244" t="s">
        <v>119</v>
      </c>
      <c r="T75" s="245" t="s">
        <v>120</v>
      </c>
      <c r="U75" s="227">
        <v>0.21149999999999999</v>
      </c>
      <c r="V75" s="227">
        <f>ROUND(E75*U75,2)</f>
        <v>6.77</v>
      </c>
      <c r="W75" s="227"/>
      <c r="X75" s="227" t="s">
        <v>243</v>
      </c>
      <c r="Y75" s="227" t="s">
        <v>122</v>
      </c>
      <c r="Z75" s="217"/>
      <c r="AA75" s="217"/>
      <c r="AB75" s="217"/>
      <c r="AC75" s="217"/>
      <c r="AD75" s="217"/>
      <c r="AE75" s="217"/>
      <c r="AF75" s="217"/>
      <c r="AG75" s="217" t="s">
        <v>244</v>
      </c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</row>
    <row r="76" spans="1:60" outlineLevel="2" x14ac:dyDescent="0.2">
      <c r="A76" s="224"/>
      <c r="B76" s="225"/>
      <c r="C76" s="259" t="s">
        <v>245</v>
      </c>
      <c r="D76" s="247"/>
      <c r="E76" s="247"/>
      <c r="F76" s="247"/>
      <c r="G76" s="247"/>
      <c r="H76" s="227"/>
      <c r="I76" s="227"/>
      <c r="J76" s="227"/>
      <c r="K76" s="227"/>
      <c r="L76" s="227"/>
      <c r="M76" s="227"/>
      <c r="N76" s="226"/>
      <c r="O76" s="226"/>
      <c r="P76" s="226"/>
      <c r="Q76" s="226"/>
      <c r="R76" s="227"/>
      <c r="S76" s="227"/>
      <c r="T76" s="227"/>
      <c r="U76" s="227"/>
      <c r="V76" s="227"/>
      <c r="W76" s="227"/>
      <c r="X76" s="227"/>
      <c r="Y76" s="227"/>
      <c r="Z76" s="217"/>
      <c r="AA76" s="217"/>
      <c r="AB76" s="217"/>
      <c r="AC76" s="217"/>
      <c r="AD76" s="217"/>
      <c r="AE76" s="217"/>
      <c r="AF76" s="217"/>
      <c r="AG76" s="217" t="s">
        <v>125</v>
      </c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</row>
    <row r="77" spans="1:60" x14ac:dyDescent="0.2">
      <c r="A77" s="3"/>
      <c r="B77" s="4"/>
      <c r="C77" s="264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E77">
        <v>12</v>
      </c>
      <c r="AF77">
        <v>21</v>
      </c>
      <c r="AG77" t="s">
        <v>99</v>
      </c>
    </row>
    <row r="78" spans="1:60" x14ac:dyDescent="0.2">
      <c r="A78" s="220"/>
      <c r="B78" s="221" t="s">
        <v>29</v>
      </c>
      <c r="C78" s="265"/>
      <c r="D78" s="222"/>
      <c r="E78" s="223"/>
      <c r="F78" s="223"/>
      <c r="G78" s="238">
        <f>G8+G37+G40+G45+G48+G52+G68+G74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f>SUMIF(L7:L76,AE77,G7:G76)</f>
        <v>0</v>
      </c>
      <c r="AF78">
        <f>SUMIF(L7:L76,AF77,G7:G76)</f>
        <v>0</v>
      </c>
      <c r="AG78" t="s">
        <v>246</v>
      </c>
    </row>
    <row r="79" spans="1:60" x14ac:dyDescent="0.2">
      <c r="C79" s="266"/>
      <c r="D79" s="10"/>
      <c r="AG79" t="s">
        <v>247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lxd6kcXCPSOxOLDBI4rate8K0knpNblcBjpVHXaY6DgU77m9moy1G94ql0Nlzf3h027OB0fllbI2kcPb5POWw==" saltValue="w+zjKb/kyOe+hmX1McvhpA==" spinCount="100000" sheet="1" formatRows="0"/>
  <mergeCells count="30">
    <mergeCell ref="C56:G56"/>
    <mergeCell ref="C58:G58"/>
    <mergeCell ref="C60:G60"/>
    <mergeCell ref="C70:G70"/>
    <mergeCell ref="C73:G73"/>
    <mergeCell ref="C76:G76"/>
    <mergeCell ref="C39:G39"/>
    <mergeCell ref="C42:G42"/>
    <mergeCell ref="C44:G44"/>
    <mergeCell ref="C47:G47"/>
    <mergeCell ref="C51:G51"/>
    <mergeCell ref="C54:G54"/>
    <mergeCell ref="C29:G29"/>
    <mergeCell ref="C30:G30"/>
    <mergeCell ref="C32:G32"/>
    <mergeCell ref="C33:G33"/>
    <mergeCell ref="C34:G34"/>
    <mergeCell ref="C36:G36"/>
    <mergeCell ref="C14:G14"/>
    <mergeCell ref="C16:G16"/>
    <mergeCell ref="C20:G20"/>
    <mergeCell ref="C22:G22"/>
    <mergeCell ref="C26:G26"/>
    <mergeCell ref="C27:G2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SO-07 07a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'SO-07 07a Pol'!Názvy_tisku</vt:lpstr>
      <vt:lpstr>oadresa</vt:lpstr>
      <vt:lpstr>Stavba!Objednatel</vt:lpstr>
      <vt:lpstr>Stavba!Objekt</vt:lpstr>
      <vt:lpstr>'SO-07 07a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Krumpl Zdeněk</dc:creator>
  <cp:lastModifiedBy>Krumpl Zdeněk</cp:lastModifiedBy>
  <cp:lastPrinted>2019-03-19T12:27:02Z</cp:lastPrinted>
  <dcterms:created xsi:type="dcterms:W3CDTF">2009-04-08T07:15:50Z</dcterms:created>
  <dcterms:modified xsi:type="dcterms:W3CDTF">2025-08-19T10:14:04Z</dcterms:modified>
</cp:coreProperties>
</file>